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20220428 ПИРы на ИП 2023г\"/>
    </mc:Choice>
  </mc:AlternateContent>
  <bookViews>
    <workbookView xWindow="-120" yWindow="-120" windowWidth="29040" windowHeight="1584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5"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2" i="25" l="1"/>
  <c r="B21" i="25"/>
  <c r="C35" i="25" s="1"/>
  <c r="C46" i="25"/>
  <c r="D43" i="25"/>
  <c r="C43" i="25"/>
  <c r="C37" i="25"/>
  <c r="C33" i="25"/>
  <c r="L32" i="25"/>
  <c r="K32" i="25"/>
  <c r="J32" i="25"/>
  <c r="I32" i="25"/>
  <c r="H32" i="25"/>
  <c r="G32" i="25"/>
  <c r="F32" i="25"/>
  <c r="E32" i="25"/>
  <c r="D32" i="25"/>
  <c r="C32" i="25"/>
  <c r="D30" i="25"/>
  <c r="C30" i="25"/>
  <c r="C34" i="25" l="1"/>
  <c r="C38" i="25" s="1"/>
  <c r="C42" i="25" s="1"/>
  <c r="C44" i="25" s="1"/>
  <c r="D35" i="25"/>
  <c r="E30" i="25"/>
  <c r="D33" i="25"/>
  <c r="D37" i="25"/>
  <c r="E37" i="25" s="1"/>
  <c r="C33" i="15"/>
  <c r="D33" i="15" s="1"/>
  <c r="C64" i="15"/>
  <c r="D64" i="15" s="1"/>
  <c r="C57" i="15"/>
  <c r="D57" i="15" s="1"/>
  <c r="C50" i="15"/>
  <c r="D50" i="15" s="1"/>
  <c r="B64" i="15"/>
  <c r="B57" i="15"/>
  <c r="B50" i="15"/>
  <c r="D42" i="15"/>
  <c r="R26" i="5"/>
  <c r="T26" i="5" s="1"/>
  <c r="N26" i="5"/>
  <c r="D25" i="13"/>
  <c r="A9" i="22"/>
  <c r="A9" i="5"/>
  <c r="A8" i="15"/>
  <c r="A9" i="16"/>
  <c r="A9" i="10"/>
  <c r="A9" i="6"/>
  <c r="A10" i="13"/>
  <c r="A14" i="24"/>
  <c r="A11" i="24"/>
  <c r="A8" i="24"/>
  <c r="A4" i="24"/>
  <c r="S3" i="24"/>
  <c r="C45" i="25" l="1"/>
  <c r="C47" i="25"/>
  <c r="F37" i="25"/>
  <c r="F30" i="25"/>
  <c r="E35" i="25"/>
  <c r="E34" i="25" s="1"/>
  <c r="E33" i="25"/>
  <c r="E38" i="25" s="1"/>
  <c r="E42" i="25" s="1"/>
  <c r="E44" i="25" s="1"/>
  <c r="E47" i="25" s="1"/>
  <c r="D34" i="25"/>
  <c r="D38" i="25" s="1"/>
  <c r="D42" i="25" s="1"/>
  <c r="D44" i="25" s="1"/>
  <c r="S26" i="5"/>
  <c r="K25" i="13"/>
  <c r="G25" i="13"/>
  <c r="E25" i="13"/>
  <c r="H25" i="13"/>
  <c r="D47" i="25" l="1"/>
  <c r="F35" i="25"/>
  <c r="F34" i="25" s="1"/>
  <c r="F33" i="25"/>
  <c r="G30" i="25"/>
  <c r="D45" i="25"/>
  <c r="C48" i="25"/>
  <c r="F25" i="13"/>
  <c r="B27" i="22"/>
  <c r="C30" i="15"/>
  <c r="C27" i="15" s="1"/>
  <c r="C24" i="15" s="1"/>
  <c r="D48" i="25" l="1"/>
  <c r="E45" i="25"/>
  <c r="G36" i="25"/>
  <c r="H30" i="25"/>
  <c r="G35" i="25"/>
  <c r="G33" i="25"/>
  <c r="G37" i="25"/>
  <c r="F38" i="25"/>
  <c r="F42" i="25" s="1"/>
  <c r="F44" i="25" s="1"/>
  <c r="C52" i="15"/>
  <c r="F47" i="25" l="1"/>
  <c r="I30" i="25"/>
  <c r="H35" i="25"/>
  <c r="H34" i="25" s="1"/>
  <c r="H33" i="25"/>
  <c r="H38" i="25" s="1"/>
  <c r="H42" i="25" s="1"/>
  <c r="H44" i="25" s="1"/>
  <c r="H47" i="25" s="1"/>
  <c r="H37" i="25"/>
  <c r="G38" i="25"/>
  <c r="G42" i="25" s="1"/>
  <c r="G44" i="25" s="1"/>
  <c r="G47" i="25" s="1"/>
  <c r="E48" i="25"/>
  <c r="F45" i="25"/>
  <c r="G34" i="25"/>
  <c r="C25" i="6"/>
  <c r="F48" i="25" l="1"/>
  <c r="G45" i="25"/>
  <c r="J30" i="25"/>
  <c r="I35" i="25"/>
  <c r="I34" i="25" s="1"/>
  <c r="I33" i="25"/>
  <c r="I37" i="25"/>
  <c r="D30" i="15"/>
  <c r="D52" i="15" s="1"/>
  <c r="J35" i="25" l="1"/>
  <c r="J34" i="25" s="1"/>
  <c r="J33" i="25"/>
  <c r="K30" i="25"/>
  <c r="J37" i="25"/>
  <c r="K37" i="25" s="1"/>
  <c r="I38" i="25"/>
  <c r="I42" i="25" s="1"/>
  <c r="I44" i="25" s="1"/>
  <c r="G48" i="25"/>
  <c r="H45" i="25"/>
  <c r="D27" i="15"/>
  <c r="D24" i="15" s="1"/>
  <c r="I47" i="25" l="1"/>
  <c r="L37" i="25"/>
  <c r="H48" i="25"/>
  <c r="I45" i="25"/>
  <c r="L30" i="25"/>
  <c r="K35" i="25"/>
  <c r="K34" i="25" s="1"/>
  <c r="K33" i="25"/>
  <c r="K38" i="25" s="1"/>
  <c r="K42" i="25" s="1"/>
  <c r="K44" i="25" s="1"/>
  <c r="K47" i="25" s="1"/>
  <c r="J38" i="25"/>
  <c r="J42" i="25" s="1"/>
  <c r="J44" i="25" s="1"/>
  <c r="J47" i="25"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I48" i="25" l="1"/>
  <c r="J45" i="25"/>
  <c r="L36" i="25"/>
  <c r="L35" i="25"/>
  <c r="L34" i="25" s="1"/>
  <c r="L33" i="2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38" i="25" l="1"/>
  <c r="L42" i="25" s="1"/>
  <c r="L44" i="25" s="1"/>
  <c r="L47" i="25"/>
  <c r="C51" i="25" s="1"/>
  <c r="C52" i="25"/>
  <c r="J48" i="25"/>
  <c r="K45" i="25"/>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K48" i="25" l="1"/>
  <c r="L45" i="25"/>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3" i="25" l="1"/>
  <c r="L48" i="25"/>
  <c r="C54" i="25" s="1"/>
</calcChain>
</file>

<file path=xl/sharedStrings.xml><?xml version="1.0" encoding="utf-8"?>
<sst xmlns="http://schemas.openxmlformats.org/spreadsheetml/2006/main" count="1136" uniqueCount="559">
  <si>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</si>
  <si>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</si>
  <si>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</si>
  <si>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</si>
  <si>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</si>
  <si>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</si>
  <si>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</si>
  <si>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</si>
  <si>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</si>
  <si>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</si>
  <si>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</si>
  <si>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</si>
  <si>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</si>
  <si>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</si>
  <si>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</si>
  <si>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</si>
  <si>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</si>
  <si>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</si>
  <si>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</si>
  <si>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</si>
  <si>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</si>
  <si>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</si>
  <si>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</si>
  <si>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</si>
  <si>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</si>
  <si>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</si>
  <si>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</si>
  <si>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</si>
  <si>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</si>
  <si>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</si>
  <si>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</si>
  <si>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</si>
  <si>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</si>
  <si>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</si>
  <si>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</si>
  <si>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</si>
  <si>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</si>
  <si>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</si>
  <si>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</si>
  <si>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</si>
  <si>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</si>
  <si>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</si>
  <si>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</si>
  <si>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</si>
  <si>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</si>
  <si>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</si>
  <si>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</si>
  <si>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</si>
  <si>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</si>
  <si>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</si>
  <si>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</si>
  <si>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</si>
  <si>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</si>
  <si>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</si>
  <si>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</si>
  <si>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</si>
  <si>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</si>
  <si>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</si>
  <si>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</si>
  <si>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</si>
  <si>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</si>
  <si>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</si>
  <si>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</si>
  <si>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</si>
  <si>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</si>
  <si>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</si>
  <si>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</si>
  <si>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</si>
  <si>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</si>
  <si>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</si>
  <si>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</si>
  <si>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</si>
  <si>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</si>
  <si>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</si>
  <si>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</si>
  <si>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</si>
  <si>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</si>
  <si>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</si>
  <si>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</si>
  <si>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</si>
  <si>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</si>
  <si>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</si>
  <si>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</si>
  <si>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</si>
  <si>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</si>
  <si>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</si>
  <si>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</si>
  <si>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</si>
  <si>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</si>
  <si>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</si>
  <si>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</si>
  <si>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</si>
  <si>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</si>
  <si>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</si>
  <si>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</si>
  <si>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</si>
  <si>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</si>
  <si>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</si>
  <si>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</si>
  <si>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</si>
  <si>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</si>
  <si>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</si>
  <si>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</si>
  <si>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</si>
  <si>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</si>
  <si>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</si>
  <si>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</si>
  <si>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</si>
  <si>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</si>
  <si>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</si>
  <si>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</si>
  <si>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</si>
  <si>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</si>
  <si>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</si>
  <si>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</si>
  <si>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</si>
  <si>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</si>
  <si>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</si>
  <si>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</si>
  <si>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</si>
  <si>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</si>
  <si>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</si>
  <si>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</si>
  <si>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</si>
  <si>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</si>
  <si>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</si>
  <si>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</si>
  <si>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</si>
  <si>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</si>
  <si>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</si>
  <si>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</si>
  <si>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</si>
  <si>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</si>
  <si>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</si>
  <si>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</si>
  <si>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</si>
  <si>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</si>
  <si>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</si>
  <si>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</si>
  <si>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</si>
  <si>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</si>
  <si>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</si>
  <si>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</si>
  <si>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</si>
  <si>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</si>
  <si>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</si>
  <si>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</si>
  <si>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</si>
  <si>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</si>
  <si>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</si>
  <si>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</si>
  <si>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</si>
  <si>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</si>
  <si>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</si>
  <si>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</si>
  <si>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</si>
  <si>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</si>
  <si>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</si>
  <si>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</si>
  <si>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</si>
  <si>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</si>
  <si>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</si>
  <si>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</si>
  <si>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</si>
  <si>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</si>
  <si>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</si>
  <si>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</si>
  <si>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</si>
  <si>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</si>
  <si>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</si>
  <si>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</si>
  <si>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</si>
  <si>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</si>
  <si>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</si>
  <si>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</si>
  <si>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</si>
  <si>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</si>
  <si>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</si>
  <si>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</si>
  <si>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</si>
  <si>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</si>
  <si>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</si>
  <si>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</si>
  <si>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</si>
  <si>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</si>
  <si>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</si>
  <si>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</si>
  <si>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</si>
  <si>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</si>
  <si>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</si>
  <si>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</si>
  <si>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</si>
  <si>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</si>
  <si>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</si>
  <si>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</si>
  <si>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</si>
  <si>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</si>
  <si>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</si>
  <si>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</si>
  <si>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</si>
  <si>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</si>
  <si>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</si>
  <si>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</si>
  <si>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</si>
  <si>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</si>
  <si>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</si>
  <si>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</si>
  <si>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</si>
  <si>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</si>
  <si>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</si>
  <si>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</si>
  <si>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</si>
  <si>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</si>
  <si>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</si>
  <si>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</si>
  <si>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</si>
  <si>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</si>
  <si>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</si>
  <si>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</si>
  <si>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</si>
  <si>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</si>
  <si>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</si>
  <si>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</si>
  <si>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</si>
  <si>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</si>
  <si>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</si>
  <si>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</si>
  <si>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</si>
  <si>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</si>
  <si>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</si>
  <si>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</si>
  <si>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</si>
  <si>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</si>
  <si>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</si>
  <si>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</si>
  <si>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</si>
  <si>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</si>
  <si>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</si>
  <si>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</si>
  <si>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</si>
  <si>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</si>
  <si>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</si>
  <si>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</si>
  <si>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</si>
  <si>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</si>
  <si>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</si>
  <si>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</si>
  <si>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</si>
  <si>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</si>
  <si>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</si>
  <si>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</si>
  <si>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</si>
  <si>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</si>
  <si>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</si>
  <si>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</si>
  <si>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</si>
  <si>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</si>
  <si>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</si>
  <si>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</si>
  <si>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</si>
  <si>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</si>
  <si>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</si>
  <si>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</si>
  <si>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</si>
  <si>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</si>
  <si>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</si>
  <si>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</si>
  <si>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</si>
  <si>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</si>
  <si>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</si>
  <si>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</si>
  <si>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</si>
  <si>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</si>
  <si>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</si>
  <si>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</si>
  <si>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</si>
  <si>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</si>
  <si>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</si>
  <si>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</si>
  <si>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</si>
  <si>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</si>
  <si>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</si>
  <si>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</si>
  <si>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</si>
  <si>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</si>
  <si>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</si>
  <si>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</si>
  <si>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</si>
  <si>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</si>
  <si>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</si>
  <si>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</si>
  <si>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</si>
  <si>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</si>
  <si>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</si>
  <si>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</si>
  <si>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</si>
  <si>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</si>
  <si>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</si>
  <si>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</si>
  <si>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</si>
  <si>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</si>
  <si>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</si>
  <si>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</si>
  <si>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</si>
  <si>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</si>
  <si>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</si>
  <si>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</si>
  <si>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</si>
  <si>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</si>
  <si>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</si>
  <si>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</si>
  <si>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</si>
  <si>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</si>
  <si>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</si>
  <si>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</si>
  <si>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</si>
  <si>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</si>
  <si>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</si>
  <si>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</si>
  <si>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</si>
  <si>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</si>
  <si>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</si>
  <si>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</si>
  <si>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</si>
  <si>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</si>
  <si>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</si>
  <si>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</si>
  <si>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</si>
  <si>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</si>
  <si>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</si>
  <si>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</si>
  <si>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</si>
  <si>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</si>
  <si>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</si>
  <si>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</si>
  <si>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</si>
  <si>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</si>
  <si>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</si>
  <si>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</si>
  <si>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</si>
  <si>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</si>
  <si>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</si>
  <si>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</si>
  <si>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</si>
  <si>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</si>
  <si>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</si>
  <si>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</si>
  <si>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</si>
  <si>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</si>
  <si>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</si>
  <si>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</si>
  <si>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</si>
  <si>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</si>
  <si>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</si>
  <si>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</si>
  <si>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</si>
  <si>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</si>
  <si>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</si>
  <si>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</si>
  <si>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</si>
  <si>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</si>
  <si>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</si>
  <si>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</si>
  <si>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</si>
  <si>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</si>
  <si>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</si>
  <si>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</si>
  <si>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</si>
  <si>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</si>
  <si>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</si>
  <si>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</si>
  <si>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</si>
  <si>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</si>
  <si>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</si>
  <si>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</si>
  <si>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</si>
  <si>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</si>
  <si>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</si>
  <si>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</si>
  <si>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</si>
  <si>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</si>
  <si>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</si>
  <si>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</si>
  <si>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</si>
  <si>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</si>
  <si>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</si>
  <si>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</si>
  <si>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</si>
  <si>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</si>
  <si>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</si>
  <si>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</si>
  <si>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</si>
  <si>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</si>
  <si>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</si>
  <si>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</si>
  <si>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</si>
  <si>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</si>
  <si>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</si>
  <si>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</si>
  <si>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</si>
  <si>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</si>
  <si>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</si>
  <si>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</si>
  <si>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</si>
  <si>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</si>
  <si>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</si>
  <si>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</si>
  <si>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</si>
  <si>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</si>
  <si>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</si>
  <si>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</si>
  <si>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</si>
  <si>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</si>
  <si>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</si>
  <si>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</si>
  <si>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</si>
  <si>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</si>
  <si>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</si>
  <si>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</si>
  <si>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</si>
  <si>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</si>
  <si>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</si>
  <si>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</si>
  <si>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</si>
  <si>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</si>
  <si>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</si>
  <si>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</si>
  <si>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</si>
  <si>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</si>
  <si>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</si>
  <si>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</si>
  <si>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</si>
  <si>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</si>
  <si>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</si>
  <si>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</si>
  <si>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</si>
  <si>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</si>
  <si>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</si>
  <si>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</si>
  <si>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</si>
  <si>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</si>
  <si>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</si>
  <si>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</si>
  <si>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</si>
  <si>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</si>
  <si>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</si>
  <si>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</si>
  <si>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</si>
  <si>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</si>
  <si>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</si>
  <si>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</si>
  <si>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</si>
  <si>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</si>
  <si>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</si>
  <si>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</si>
  <si>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</si>
  <si>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</si>
  <si>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</si>
  <si>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</si>
  <si>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</si>
  <si>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</si>
  <si>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</si>
  <si>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</si>
  <si>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</si>
  <si>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</si>
  <si>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</si>
  <si>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</si>
  <si>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</si>
  <si>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</si>
  <si>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</si>
  <si>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</si>
  <si>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</si>
  <si>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</si>
  <si>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</si>
  <si>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</si>
  <si>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</si>
  <si>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</si>
  <si>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</si>
  <si>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</si>
  <si>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</si>
  <si>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</si>
  <si>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</si>
  <si>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</si>
  <si>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</si>
  <si>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</si>
  <si>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</si>
  <si>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</si>
  <si>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</si>
  <si>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</si>
  <si>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</si>
  <si>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</si>
  <si>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</si>
  <si>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</si>
  <si>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</si>
  <si>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</si>
  <si>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</si>
  <si>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</si>
  <si>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</si>
  <si>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</si>
  <si>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</si>
  <si>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</si>
  <si>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</si>
  <si>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</si>
  <si>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</si>
  <si>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</si>
  <si>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</si>
  <si>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</si>
  <si>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</si>
  <si>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</si>
  <si>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</si>
  <si>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</si>
  <si>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</si>
  <si>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</si>
  <si>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</si>
  <si>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</si>
  <si>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</si>
  <si>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</si>
  <si>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</si>
  <si>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</si>
  <si>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</si>
  <si>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</si>
  <si>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ТО службы механизации</t>
  </si>
  <si>
    <t>1 этап: 2022г. - Организация конкурсных процедур
2 этап: 2022 г. - Заключение Договора с победителем 
4 этап: 2022г. - Покупка
5 этап: 2022г. -Оформление
6 этап: 2022г. - Ввод в эксплуатацию.</t>
  </si>
  <si>
    <t>покупка</t>
  </si>
  <si>
    <t>Роспуск</t>
  </si>
  <si>
    <t>Приобретение</t>
  </si>
  <si>
    <t>L_20220428</t>
  </si>
  <si>
    <t>ПИРы на ИП 2023год</t>
  </si>
  <si>
    <t>ПИР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</si>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</sst>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23" xfId="2" applyFont="1" applyFill="1" applyBorder="1" applyAlignment="1">
      <alignment horizontal="center" vertical="center" wrapText="1"/>
    </xf>
    <xf numFmtId="0" fontId="40" fillId="0" borderId="23"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24" xfId="2" applyFont="1" applyFill="1" applyBorder="1" applyAlignment="1">
      <alignment horizontal="center"/>
    </xf>
    <xf numFmtId="49" fontId="11" fillId="0" borderId="0" xfId="62" applyNumberFormat="1" applyFont="1" applyBorder="1" applyAlignment="1">
      <alignment horizontal="left" vertical="top"/>
    </xf>
    <xf numFmtId="0" fontId="40" fillId="0" borderId="24" xfId="2" applyFont="1" applyFill="1" applyBorder="1" applyAlignment="1">
      <alignment horizontal="left" vertical="top" wrapText="1"/>
    </xf>
    <xf numFmtId="0" fontId="40" fillId="0" borderId="26"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7" fillId="0" borderId="0" xfId="1" applyFont="1"/>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23"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11" fillId="0" borderId="0" xfId="2" applyAlignment="1">
      <alignment horizontal="right" vertical="center"/>
    </xf>
    <xf numFmtId="0" fontId="11" fillId="0" borderId="0" xfId="2" applyAlignment="1">
      <alignment horizontal="right"/>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0" fillId="0" borderId="29" xfId="50" applyFont="1" applyBorder="1" applyAlignment="1" applyProtection="1">
      <alignment horizontal="center" vertical="center" wrapText="1"/>
    </xf>
    <xf numFmtId="0" fontId="60" fillId="0" borderId="29"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1" fillId="0" borderId="0" xfId="50" applyFont="1" applyProtection="1"/>
    <xf numFmtId="0" fontId="1" fillId="0" borderId="0" xfId="50" applyProtection="1"/>
    <xf numFmtId="0" fontId="62" fillId="0" borderId="29" xfId="50" applyFont="1" applyBorder="1" applyAlignment="1" applyProtection="1">
      <alignment vertical="center" wrapText="1"/>
    </xf>
    <xf numFmtId="168" fontId="62" fillId="0" borderId="29" xfId="50" applyNumberFormat="1" applyFont="1" applyFill="1" applyBorder="1" applyAlignment="1" applyProtection="1">
      <alignment horizontal="center" vertical="center"/>
    </xf>
    <xf numFmtId="0" fontId="0" fillId="0" borderId="0" xfId="0" applyProtection="1"/>
    <xf numFmtId="3" fontId="62" fillId="0" borderId="29" xfId="50" applyNumberFormat="1" applyFont="1" applyFill="1" applyBorder="1" applyAlignment="1" applyProtection="1">
      <alignment horizontal="center" vertical="center"/>
    </xf>
    <xf numFmtId="9" fontId="62" fillId="0" borderId="29" xfId="50" applyNumberFormat="1" applyFont="1" applyFill="1" applyBorder="1" applyAlignment="1" applyProtection="1">
      <alignment horizontal="center" vertical="center"/>
    </xf>
    <xf numFmtId="169" fontId="62" fillId="0" borderId="29" xfId="50" applyNumberFormat="1" applyFont="1" applyFill="1" applyBorder="1" applyAlignment="1" applyProtection="1">
      <alignment horizontal="center" vertical="center"/>
    </xf>
    <xf numFmtId="0" fontId="62" fillId="0" borderId="0" xfId="50" applyFont="1" applyBorder="1" applyAlignment="1" applyProtection="1">
      <alignment vertical="center" wrapText="1"/>
    </xf>
    <xf numFmtId="169" fontId="62" fillId="0" borderId="0" xfId="50" applyNumberFormat="1" applyFont="1" applyFill="1" applyBorder="1" applyAlignment="1" applyProtection="1">
      <alignment horizontal="center" vertical="center"/>
    </xf>
    <xf numFmtId="0" fontId="62" fillId="0" borderId="0" xfId="50" applyFont="1" applyBorder="1" applyProtection="1"/>
    <xf numFmtId="0" fontId="60" fillId="26" borderId="29" xfId="50" applyFont="1" applyFill="1" applyBorder="1" applyAlignment="1" applyProtection="1">
      <alignment horizontal="left" vertical="center" wrapText="1"/>
    </xf>
    <xf numFmtId="0" fontId="60" fillId="26" borderId="29" xfId="50" applyFont="1" applyFill="1" applyBorder="1" applyAlignment="1" applyProtection="1">
      <alignment horizontal="center" vertical="center"/>
    </xf>
    <xf numFmtId="167" fontId="62" fillId="0" borderId="29" xfId="50" applyNumberFormat="1" applyFont="1" applyFill="1" applyBorder="1" applyAlignment="1" applyProtection="1">
      <alignment horizontal="center" vertical="center"/>
    </xf>
    <xf numFmtId="0" fontId="62" fillId="0" borderId="0" xfId="50" applyFont="1" applyBorder="1" applyAlignment="1" applyProtection="1">
      <alignment vertical="center"/>
    </xf>
    <xf numFmtId="0" fontId="62" fillId="0" borderId="0" xfId="50" applyFont="1" applyBorder="1" applyAlignment="1" applyProtection="1"/>
    <xf numFmtId="0" fontId="61" fillId="0" borderId="0" xfId="50" applyFont="1" applyBorder="1" applyProtection="1"/>
    <xf numFmtId="0" fontId="60" fillId="26" borderId="30" xfId="50" applyFont="1" applyFill="1" applyBorder="1" applyAlignment="1" applyProtection="1">
      <alignment horizontal="left" vertical="center" wrapText="1"/>
    </xf>
    <xf numFmtId="0" fontId="60" fillId="26" borderId="30" xfId="50" applyFont="1" applyFill="1" applyBorder="1" applyAlignment="1" applyProtection="1">
      <alignment horizontal="center" vertical="center"/>
    </xf>
    <xf numFmtId="0" fontId="60" fillId="27" borderId="29" xfId="50" applyFont="1" applyFill="1" applyBorder="1" applyAlignment="1" applyProtection="1">
      <alignment horizontal="left" vertical="center"/>
    </xf>
    <xf numFmtId="0" fontId="62" fillId="27" borderId="29" xfId="50" applyFont="1" applyFill="1" applyBorder="1" applyAlignment="1" applyProtection="1">
      <alignment horizontal="center" vertical="center"/>
    </xf>
    <xf numFmtId="170" fontId="60" fillId="0" borderId="29" xfId="50" applyNumberFormat="1" applyFont="1" applyFill="1" applyBorder="1" applyAlignment="1" applyProtection="1">
      <alignment horizontal="center" vertical="center"/>
    </xf>
    <xf numFmtId="168" fontId="60" fillId="27" borderId="29" xfId="50" applyNumberFormat="1" applyFont="1" applyFill="1" applyBorder="1" applyAlignment="1" applyProtection="1">
      <alignment horizontal="center" vertical="center"/>
    </xf>
    <xf numFmtId="0" fontId="60" fillId="0" borderId="29" xfId="50" applyFont="1" applyBorder="1" applyAlignment="1" applyProtection="1">
      <alignment vertical="center" wrapText="1"/>
    </xf>
    <xf numFmtId="168" fontId="60" fillId="0" borderId="29" xfId="50" applyNumberFormat="1" applyFont="1" applyFill="1" applyBorder="1" applyAlignment="1" applyProtection="1">
      <alignment horizontal="center" vertical="center"/>
    </xf>
    <xf numFmtId="0" fontId="60" fillId="0" borderId="31" xfId="50" applyFont="1" applyBorder="1" applyAlignment="1" applyProtection="1">
      <alignment vertical="center" wrapText="1"/>
    </xf>
    <xf numFmtId="168" fontId="60" fillId="0" borderId="32" xfId="50" applyNumberFormat="1" applyFont="1" applyFill="1" applyBorder="1" applyAlignment="1" applyProtection="1">
      <alignment horizontal="center" vertical="center"/>
    </xf>
    <xf numFmtId="0" fontId="62" fillId="0" borderId="0" xfId="50" applyFont="1" applyAlignment="1" applyProtection="1">
      <alignment vertical="center" wrapText="1"/>
    </xf>
    <xf numFmtId="0" fontId="62" fillId="0" borderId="0" xfId="50" applyFont="1" applyAlignment="1" applyProtection="1">
      <alignment vertical="center"/>
    </xf>
    <xf numFmtId="0" fontId="62" fillId="0" borderId="0" xfId="50" applyFont="1" applyProtection="1"/>
    <xf numFmtId="0" fontId="62" fillId="0" borderId="0" xfId="50" applyFont="1" applyAlignment="1" applyProtection="1"/>
    <xf numFmtId="0" fontId="63" fillId="0" borderId="0" xfId="50" applyFont="1" applyProtection="1"/>
    <xf numFmtId="0" fontId="60" fillId="26" borderId="30" xfId="50" applyFont="1" applyFill="1" applyBorder="1" applyAlignment="1" applyProtection="1">
      <alignment horizontal="left" vertical="center" wrapText="1"/>
    </xf>
    <xf numFmtId="0" fontId="60" fillId="26" borderId="30" xfId="50" applyFont="1" applyFill="1" applyBorder="1" applyAlignment="1" applyProtection="1">
      <alignment horizontal="center" vertical="center"/>
    </xf>
    <xf numFmtId="0" fontId="60" fillId="26" borderId="29" xfId="50" applyFont="1" applyFill="1" applyBorder="1" applyAlignment="1" applyProtection="1">
      <alignment horizontal="center" vertical="center"/>
    </xf>
    <xf numFmtId="0" fontId="60" fillId="26" borderId="2" xfId="50" applyFont="1" applyFill="1" applyBorder="1" applyAlignment="1" applyProtection="1">
      <alignment horizontal="left" vertical="center" wrapText="1"/>
    </xf>
    <xf numFmtId="0" fontId="60" fillId="26" borderId="2" xfId="50" applyFont="1" applyFill="1" applyBorder="1" applyAlignment="1" applyProtection="1">
      <alignment horizontal="center" vertical="center"/>
    </xf>
    <xf numFmtId="0" fontId="62" fillId="0" borderId="29" xfId="50" applyFont="1" applyFill="1" applyBorder="1" applyAlignment="1" applyProtection="1">
      <alignment horizontal="center" vertical="center"/>
    </xf>
    <xf numFmtId="168" fontId="62" fillId="27" borderId="29" xfId="50" applyNumberFormat="1" applyFont="1" applyFill="1" applyBorder="1" applyAlignment="1" applyProtection="1">
      <alignment horizontal="center" vertical="center"/>
    </xf>
    <xf numFmtId="168" fontId="61" fillId="0" borderId="29" xfId="50" applyNumberFormat="1" applyFont="1" applyBorder="1" applyAlignment="1" applyProtection="1">
      <alignment vertical="center"/>
    </xf>
    <xf numFmtId="168" fontId="1" fillId="0" borderId="29" xfId="50" applyNumberFormat="1" applyFont="1" applyBorder="1" applyAlignment="1" applyProtection="1">
      <alignment vertical="center"/>
    </xf>
    <xf numFmtId="0" fontId="60" fillId="0" borderId="0" xfId="50" applyFont="1" applyBorder="1" applyAlignment="1" applyProtection="1">
      <alignment vertical="center" wrapText="1"/>
    </xf>
    <xf numFmtId="3" fontId="60" fillId="0" borderId="0" xfId="50" applyNumberFormat="1" applyFont="1" applyFill="1" applyBorder="1" applyAlignment="1" applyProtection="1">
      <alignment horizontal="center" vertical="center"/>
    </xf>
    <xf numFmtId="0" fontId="60" fillId="26" borderId="29" xfId="50" applyFont="1" applyFill="1" applyBorder="1" applyAlignment="1" applyProtection="1">
      <alignment vertical="center" wrapText="1"/>
    </xf>
    <xf numFmtId="3" fontId="60" fillId="26" borderId="29" xfId="50" applyNumberFormat="1" applyFont="1" applyFill="1" applyBorder="1" applyAlignment="1" applyProtection="1">
      <alignment horizontal="center" vertical="center" wrapText="1"/>
    </xf>
    <xf numFmtId="0" fontId="60" fillId="0" borderId="0" xfId="50" applyFont="1" applyFill="1" applyBorder="1" applyAlignment="1" applyProtection="1">
      <alignment horizontal="center" vertical="center"/>
    </xf>
    <xf numFmtId="0" fontId="64" fillId="0" borderId="0" xfId="50" applyFont="1" applyBorder="1" applyAlignment="1" applyProtection="1">
      <alignment vertical="center"/>
    </xf>
    <xf numFmtId="0" fontId="1" fillId="0" borderId="0" xfId="50" applyBorder="1" applyAlignment="1" applyProtection="1">
      <alignment vertical="center"/>
    </xf>
    <xf numFmtId="0" fontId="60" fillId="0" borderId="29" xfId="50" applyFont="1" applyBorder="1" applyAlignment="1" applyProtection="1">
      <alignment horizontal="left" vertical="center" wrapText="1"/>
    </xf>
    <xf numFmtId="0" fontId="63" fillId="0" borderId="0" xfId="50" applyFont="1" applyBorder="1" applyAlignment="1" applyProtection="1">
      <alignment vertical="center"/>
    </xf>
    <xf numFmtId="0" fontId="61" fillId="0" borderId="0" xfId="50" applyFont="1" applyBorder="1" applyAlignment="1" applyProtection="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20L_%2020220113%20&#1047;&#1072;&#1084;&#1077;&#1085;&#1072;%20&#1090;&#1088;-&#1074;%20(19%20&#1087;&#1072;&#1089;&#1087;&#1086;&#1088;&#1090;&#1086;&#1074;)/&#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 эф"/>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70" zoomScaleSheetLayoutView="70" workbookViewId="0">
      <selection activeCell="A15" sqref="A15:C15"/>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38" t="s">
        <v>508</v>
      </c>
      <c r="B5" s="238"/>
      <c r="C5" s="238"/>
      <c r="D5" s="159"/>
      <c r="E5" s="159"/>
      <c r="F5" s="159"/>
      <c r="G5" s="159"/>
      <c r="H5" s="159"/>
      <c r="I5" s="159"/>
      <c r="J5" s="159"/>
    </row>
    <row r="6" spans="1:22" s="10" customFormat="1" ht="18.75" x14ac:dyDescent="0.3">
      <c r="A6" s="190"/>
      <c r="C6" s="173"/>
      <c r="F6" s="14"/>
      <c r="G6" s="14"/>
      <c r="H6" s="13"/>
    </row>
    <row r="7" spans="1:22" s="10" customFormat="1" ht="18.75" x14ac:dyDescent="0.2">
      <c r="A7" s="242" t="s">
        <v>10</v>
      </c>
      <c r="B7" s="242"/>
      <c r="C7" s="242"/>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43" t="s">
        <v>519</v>
      </c>
      <c r="B9" s="243"/>
      <c r="C9" s="243"/>
      <c r="D9" s="6"/>
      <c r="E9" s="6"/>
      <c r="F9" s="6"/>
      <c r="G9" s="6"/>
      <c r="H9" s="6"/>
      <c r="I9" s="11"/>
      <c r="J9" s="11"/>
      <c r="K9" s="11"/>
      <c r="L9" s="11"/>
      <c r="M9" s="11"/>
      <c r="N9" s="11"/>
      <c r="O9" s="11"/>
      <c r="P9" s="11"/>
      <c r="Q9" s="11"/>
      <c r="R9" s="11"/>
      <c r="S9" s="11"/>
      <c r="T9" s="11"/>
      <c r="U9" s="11"/>
      <c r="V9" s="11"/>
    </row>
    <row r="10" spans="1:22" s="10" customFormat="1" ht="18.75" x14ac:dyDescent="0.2">
      <c r="A10" s="239" t="s">
        <v>9</v>
      </c>
      <c r="B10" s="239"/>
      <c r="C10" s="239"/>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4" t="s">
        <v>526</v>
      </c>
      <c r="B12" s="244"/>
      <c r="C12" s="244"/>
      <c r="D12" s="6"/>
      <c r="E12" s="6"/>
      <c r="F12" s="6"/>
      <c r="G12" s="6"/>
      <c r="H12" s="6"/>
      <c r="I12" s="11"/>
      <c r="J12" s="11"/>
      <c r="K12" s="11"/>
      <c r="L12" s="11"/>
      <c r="M12" s="11"/>
      <c r="N12" s="11"/>
      <c r="O12" s="11"/>
      <c r="P12" s="11"/>
      <c r="Q12" s="11"/>
      <c r="R12" s="11"/>
      <c r="S12" s="11"/>
      <c r="T12" s="11"/>
      <c r="U12" s="11"/>
      <c r="V12" s="11"/>
    </row>
    <row r="13" spans="1:22" s="10" customFormat="1" ht="18.75" x14ac:dyDescent="0.2">
      <c r="A13" s="239" t="s">
        <v>8</v>
      </c>
      <c r="B13" s="239"/>
      <c r="C13" s="23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43" t="s">
        <v>527</v>
      </c>
      <c r="B15" s="243"/>
      <c r="C15" s="243"/>
      <c r="D15" s="6"/>
      <c r="E15" s="6"/>
      <c r="F15" s="6"/>
      <c r="G15" s="6"/>
      <c r="H15" s="6"/>
      <c r="I15" s="6"/>
      <c r="J15" s="6"/>
      <c r="K15" s="6"/>
      <c r="L15" s="6"/>
      <c r="M15" s="6"/>
      <c r="N15" s="6"/>
      <c r="O15" s="6"/>
      <c r="P15" s="6"/>
      <c r="Q15" s="6"/>
      <c r="R15" s="6"/>
      <c r="S15" s="6"/>
      <c r="T15" s="6"/>
      <c r="U15" s="6"/>
      <c r="V15" s="6"/>
    </row>
    <row r="16" spans="1:22" s="2" customFormat="1" ht="15" customHeight="1" x14ac:dyDescent="0.2">
      <c r="A16" s="239" t="s">
        <v>7</v>
      </c>
      <c r="B16" s="239"/>
      <c r="C16" s="239"/>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40" t="s">
        <v>472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311</v>
      </c>
      <c r="C22" s="36" t="s">
        <v>495</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492</v>
      </c>
      <c r="C23" s="36" t="str">
        <f>$A$15</f>
        <v>ПИРы на ИП 2023год</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422</v>
      </c>
      <c r="C24" s="171" t="s">
        <v>515</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516</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496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423</v>
      </c>
      <c r="C27" s="171" t="s">
        <v>487</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424</v>
      </c>
      <c r="C28" s="171" t="s">
        <v>487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425</v>
      </c>
      <c r="C29" s="171" t="s">
        <v>487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426</v>
      </c>
      <c r="C30" s="171"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427</v>
      </c>
      <c r="C31" s="171" t="s">
        <v>487</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428</v>
      </c>
      <c r="C32" s="36" t="s">
        <v>488</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442</v>
      </c>
      <c r="B33" s="39" t="s">
        <v>429</v>
      </c>
      <c r="C33" s="36" t="s">
        <v>496</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432</v>
      </c>
      <c r="B34" s="39" t="s">
        <v>72</v>
      </c>
      <c r="C34" s="171" t="s">
        <v>487</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443</v>
      </c>
      <c r="B35" s="39" t="s">
        <v>430</v>
      </c>
      <c r="C35" s="171" t="s">
        <v>487</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433</v>
      </c>
      <c r="B36" s="39" t="s">
        <v>431</v>
      </c>
      <c r="C36" s="171" t="s">
        <v>487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444</v>
      </c>
      <c r="B37" s="39" t="s">
        <v>238</v>
      </c>
      <c r="C37" s="171" t="s">
        <v>487</v>
      </c>
      <c r="D37" s="23"/>
      <c r="E37" s="23"/>
      <c r="F37" s="23"/>
      <c r="G37" s="23"/>
      <c r="H37" s="23"/>
      <c r="I37" s="23"/>
      <c r="J37" s="23"/>
      <c r="K37" s="23"/>
      <c r="L37" s="23"/>
      <c r="M37" s="23"/>
      <c r="N37" s="23"/>
      <c r="O37" s="23"/>
      <c r="P37" s="23"/>
      <c r="Q37" s="23"/>
      <c r="R37" s="23"/>
      <c r="S37" s="23"/>
      <c r="T37" s="23"/>
      <c r="U37" s="23"/>
      <c r="V37" s="23"/>
    </row>
    <row r="38" spans="1:22" ht="63" x14ac:dyDescent="0.25">
      <c r="A38" s="191" t="s">
        <v>434</v>
      </c>
      <c r="B38" s="39" t="s">
        <v>482</v>
      </c>
      <c r="C38" s="171" t="s">
        <v>506</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445</v>
      </c>
      <c r="B39" s="39" t="s">
        <v>467</v>
      </c>
      <c r="C39" s="171" t="s">
        <v>489</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435</v>
      </c>
      <c r="B40" s="39" t="s">
        <v>481</v>
      </c>
      <c r="C40" s="171" t="s">
        <v>489</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448</v>
      </c>
      <c r="B41" s="39" t="s">
        <v>449</v>
      </c>
      <c r="C41" s="171" t="s">
        <v>489</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436</v>
      </c>
      <c r="B42" s="39" t="s">
        <v>473</v>
      </c>
      <c r="C42" s="171" t="s">
        <v>489</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468</v>
      </c>
      <c r="B43" s="39" t="s">
        <v>474</v>
      </c>
      <c r="C43" s="171" t="s">
        <v>489</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437</v>
      </c>
      <c r="B44" s="39" t="s">
        <v>475</v>
      </c>
      <c r="C44" s="171" t="s">
        <v>489</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469</v>
      </c>
      <c r="B45" s="39" t="s">
        <v>509</v>
      </c>
      <c r="C45" s="227">
        <v>0.33638333333333337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438</v>
      </c>
      <c r="B46" s="39" t="s">
        <v>510</v>
      </c>
      <c r="C46" s="227">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07"/>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38" t="str">
        <f>'1. паспорт местоположение'!$A$5</f>
        <v>Год раскрытия информации: 2021 год</v>
      </c>
      <c r="B4" s="238"/>
      <c r="C4" s="238"/>
      <c r="D4" s="238"/>
      <c r="E4" s="238"/>
      <c r="F4" s="238"/>
      <c r="G4" s="238"/>
      <c r="H4" s="238"/>
      <c r="I4" s="238"/>
      <c r="J4" s="238"/>
      <c r="K4" s="238"/>
      <c r="L4" s="238"/>
      <c r="M4" s="238"/>
      <c r="N4" s="238"/>
      <c r="O4" s="238"/>
      <c r="P4" s="238"/>
      <c r="Q4" s="238"/>
      <c r="R4" s="238"/>
      <c r="S4" s="238"/>
    </row>
    <row r="5" spans="1:28" s="10" customFormat="1" ht="15.75" x14ac:dyDescent="0.2">
      <c r="A5" s="15"/>
    </row>
    <row r="6" spans="1:28" s="10" customFormat="1" ht="18.75" x14ac:dyDescent="0.2">
      <c r="A6" s="242" t="s">
        <v>10</v>
      </c>
      <c r="B6" s="242"/>
      <c r="C6" s="242"/>
      <c r="D6" s="242"/>
      <c r="E6" s="242"/>
      <c r="F6" s="242"/>
      <c r="G6" s="242"/>
      <c r="H6" s="242"/>
      <c r="I6" s="242"/>
      <c r="J6" s="242"/>
      <c r="K6" s="242"/>
      <c r="L6" s="242"/>
      <c r="M6" s="242"/>
      <c r="N6" s="242"/>
      <c r="O6" s="242"/>
      <c r="P6" s="242"/>
      <c r="Q6" s="242"/>
      <c r="R6" s="242"/>
      <c r="S6" s="242"/>
      <c r="T6" s="11"/>
      <c r="U6" s="11"/>
      <c r="V6" s="11"/>
      <c r="W6" s="11"/>
      <c r="X6" s="11"/>
      <c r="Y6" s="11"/>
      <c r="Z6" s="11"/>
      <c r="AA6" s="11"/>
      <c r="AB6" s="11"/>
    </row>
    <row r="7" spans="1:28" s="10" customFormat="1" ht="18.75" x14ac:dyDescent="0.2">
      <c r="A7" s="242"/>
      <c r="B7" s="242"/>
      <c r="C7" s="242"/>
      <c r="D7" s="242"/>
      <c r="E7" s="242"/>
      <c r="F7" s="242"/>
      <c r="G7" s="242"/>
      <c r="H7" s="242"/>
      <c r="I7" s="242"/>
      <c r="J7" s="242"/>
      <c r="K7" s="242"/>
      <c r="L7" s="242"/>
      <c r="M7" s="242"/>
      <c r="N7" s="242"/>
      <c r="O7" s="242"/>
      <c r="P7" s="242"/>
      <c r="Q7" s="242"/>
      <c r="R7" s="242"/>
      <c r="S7" s="242"/>
      <c r="T7" s="11"/>
      <c r="U7" s="11"/>
      <c r="V7" s="11"/>
      <c r="W7" s="11"/>
      <c r="X7" s="11"/>
      <c r="Y7" s="11"/>
      <c r="Z7" s="11"/>
      <c r="AA7" s="11"/>
      <c r="AB7" s="11"/>
    </row>
    <row r="8" spans="1:28" s="10" customFormat="1" ht="18.75" x14ac:dyDescent="0.2">
      <c r="A8" s="243" t="s">
        <v>494</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10" customFormat="1" ht="18.75" x14ac:dyDescent="0.2">
      <c r="A9" s="239" t="s">
        <v>9</v>
      </c>
      <c r="B9" s="239"/>
      <c r="C9" s="239"/>
      <c r="D9" s="239"/>
      <c r="E9" s="239"/>
      <c r="F9" s="239"/>
      <c r="G9" s="239"/>
      <c r="H9" s="239"/>
      <c r="I9" s="239"/>
      <c r="J9" s="239"/>
      <c r="K9" s="239"/>
      <c r="L9" s="239"/>
      <c r="M9" s="239"/>
      <c r="N9" s="239"/>
      <c r="O9" s="239"/>
      <c r="P9" s="239"/>
      <c r="Q9" s="239"/>
      <c r="R9" s="239"/>
      <c r="S9" s="239"/>
      <c r="T9" s="11"/>
      <c r="U9" s="11"/>
      <c r="V9" s="11"/>
      <c r="W9" s="11"/>
      <c r="X9" s="11"/>
      <c r="Y9" s="11"/>
      <c r="Z9" s="11"/>
      <c r="AA9" s="11"/>
      <c r="AB9" s="11"/>
    </row>
    <row r="10" spans="1:28" s="10" customFormat="1" ht="18.75" x14ac:dyDescent="0.2">
      <c r="A10" s="242"/>
      <c r="B10" s="242"/>
      <c r="C10" s="242"/>
      <c r="D10" s="242"/>
      <c r="E10" s="242"/>
      <c r="F10" s="242"/>
      <c r="G10" s="242"/>
      <c r="H10" s="242"/>
      <c r="I10" s="242"/>
      <c r="J10" s="242"/>
      <c r="K10" s="242"/>
      <c r="L10" s="242"/>
      <c r="M10" s="242"/>
      <c r="N10" s="242"/>
      <c r="O10" s="242"/>
      <c r="P10" s="242"/>
      <c r="Q10" s="242"/>
      <c r="R10" s="242"/>
      <c r="S10" s="242"/>
      <c r="T10" s="11"/>
      <c r="U10" s="11"/>
      <c r="V10" s="11"/>
      <c r="W10" s="11"/>
      <c r="X10" s="11"/>
      <c r="Y10" s="11"/>
      <c r="Z10" s="11"/>
      <c r="AA10" s="11"/>
      <c r="AB10" s="11"/>
    </row>
    <row r="11" spans="1:28" s="10" customFormat="1" ht="18.75" x14ac:dyDescent="0.2">
      <c r="A11" s="244" t="str">
        <f>'1. паспорт местоположение'!$A$12</f>
        <v>L_20220428</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10"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1"/>
      <c r="U12" s="11"/>
      <c r="V12" s="11"/>
      <c r="W12" s="11"/>
      <c r="X12" s="11"/>
      <c r="Y12" s="11"/>
      <c r="Z12" s="11"/>
      <c r="AA12" s="11"/>
      <c r="AB12" s="11"/>
    </row>
    <row r="13" spans="1:28" s="7"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8"/>
      <c r="U13" s="8"/>
      <c r="V13" s="8"/>
      <c r="W13" s="8"/>
      <c r="X13" s="8"/>
      <c r="Y13" s="8"/>
      <c r="Z13" s="8"/>
      <c r="AA13" s="8"/>
      <c r="AB13" s="8"/>
    </row>
    <row r="14" spans="1:28" s="2" customFormat="1" ht="15.75" x14ac:dyDescent="0.2">
      <c r="A14" s="243" t="str">
        <f>'1. паспорт местоположение'!$A$15</f>
        <v>ПИРы на ИП 2023год</v>
      </c>
      <c r="B14" s="243"/>
      <c r="C14" s="243"/>
      <c r="D14" s="243"/>
      <c r="E14" s="243"/>
      <c r="F14" s="243"/>
      <c r="G14" s="243"/>
      <c r="H14" s="243"/>
      <c r="I14" s="243"/>
      <c r="J14" s="243"/>
      <c r="K14" s="243"/>
      <c r="L14" s="243"/>
      <c r="M14" s="243"/>
      <c r="N14" s="243"/>
      <c r="O14" s="243"/>
      <c r="P14" s="243"/>
      <c r="Q14" s="243"/>
      <c r="R14" s="243"/>
      <c r="S14" s="243"/>
      <c r="T14" s="6"/>
      <c r="U14" s="6"/>
      <c r="V14" s="6"/>
      <c r="W14" s="6"/>
      <c r="X14" s="6"/>
      <c r="Y14" s="6"/>
      <c r="Z14" s="6"/>
      <c r="AA14" s="6"/>
      <c r="AB14" s="6"/>
    </row>
    <row r="15" spans="1:28" s="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4"/>
      <c r="U15" s="4"/>
      <c r="V15" s="4"/>
      <c r="W15" s="4"/>
      <c r="X15" s="4"/>
      <c r="Y15" s="4"/>
      <c r="Z15" s="4"/>
      <c r="AA15" s="4"/>
      <c r="AB15" s="4"/>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3"/>
      <c r="U16" s="3"/>
      <c r="V16" s="3"/>
      <c r="W16" s="3"/>
      <c r="X16" s="3"/>
      <c r="Y16" s="3"/>
    </row>
    <row r="17" spans="1:28" s="2" customFormat="1" ht="45.75" customHeight="1" x14ac:dyDescent="0.2">
      <c r="A17" s="240" t="s">
        <v>447</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3"/>
      <c r="U18" s="3"/>
      <c r="V18" s="3"/>
      <c r="W18" s="3"/>
      <c r="X18" s="3"/>
      <c r="Y18" s="3"/>
    </row>
    <row r="19" spans="1:28" s="2" customFormat="1" ht="54" customHeight="1" x14ac:dyDescent="0.2">
      <c r="A19" s="245" t="s">
        <v>6</v>
      </c>
      <c r="B19" s="245" t="s">
        <v>100</v>
      </c>
      <c r="C19" s="246" t="s">
        <v>341</v>
      </c>
      <c r="D19" s="245" t="s">
        <v>340</v>
      </c>
      <c r="E19" s="245" t="s">
        <v>99</v>
      </c>
      <c r="F19" s="245" t="s">
        <v>98</v>
      </c>
      <c r="G19" s="245" t="s">
        <v>336</v>
      </c>
      <c r="H19" s="245" t="s">
        <v>97</v>
      </c>
      <c r="I19" s="245" t="s">
        <v>96</v>
      </c>
      <c r="J19" s="245" t="s">
        <v>95</v>
      </c>
      <c r="K19" s="245" t="s">
        <v>94</v>
      </c>
      <c r="L19" s="245" t="s">
        <v>93</v>
      </c>
      <c r="M19" s="245" t="s">
        <v>92</v>
      </c>
      <c r="N19" s="245" t="s">
        <v>91</v>
      </c>
      <c r="O19" s="245" t="s">
        <v>90</v>
      </c>
      <c r="P19" s="245" t="s">
        <v>89</v>
      </c>
      <c r="Q19" s="245" t="s">
        <v>339</v>
      </c>
      <c r="R19" s="245"/>
      <c r="S19" s="248" t="s">
        <v>441</v>
      </c>
      <c r="T19" s="3"/>
      <c r="U19" s="3"/>
      <c r="V19" s="3"/>
      <c r="W19" s="3"/>
      <c r="X19" s="3"/>
      <c r="Y19" s="3"/>
    </row>
    <row r="20" spans="1:28" s="2" customFormat="1" ht="180.75" customHeight="1" x14ac:dyDescent="0.2">
      <c r="A20" s="245"/>
      <c r="B20" s="245"/>
      <c r="C20" s="247"/>
      <c r="D20" s="245"/>
      <c r="E20" s="245"/>
      <c r="F20" s="245"/>
      <c r="G20" s="245"/>
      <c r="H20" s="245"/>
      <c r="I20" s="245"/>
      <c r="J20" s="245"/>
      <c r="K20" s="245"/>
      <c r="L20" s="245"/>
      <c r="M20" s="245"/>
      <c r="N20" s="245"/>
      <c r="O20" s="245"/>
      <c r="P20" s="245"/>
      <c r="Q20" s="41" t="s">
        <v>337</v>
      </c>
      <c r="R20" s="42" t="s">
        <v>338</v>
      </c>
      <c r="S20" s="248"/>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489</v>
      </c>
      <c r="B22" s="188" t="s">
        <v>489</v>
      </c>
      <c r="C22" s="188" t="s">
        <v>489</v>
      </c>
      <c r="D22" s="188" t="s">
        <v>489</v>
      </c>
      <c r="E22" s="188" t="s">
        <v>489</v>
      </c>
      <c r="F22" s="188" t="s">
        <v>489</v>
      </c>
      <c r="G22" s="188" t="s">
        <v>489</v>
      </c>
      <c r="H22" s="188" t="s">
        <v>489</v>
      </c>
      <c r="I22" s="188" t="s">
        <v>489</v>
      </c>
      <c r="J22" s="188" t="s">
        <v>489</v>
      </c>
      <c r="K22" s="188" t="s">
        <v>489</v>
      </c>
      <c r="L22" s="188" t="s">
        <v>489</v>
      </c>
      <c r="M22" s="188" t="s">
        <v>489</v>
      </c>
      <c r="N22" s="188" t="s">
        <v>489</v>
      </c>
      <c r="O22" s="188" t="s">
        <v>489</v>
      </c>
      <c r="P22" s="188" t="s">
        <v>489</v>
      </c>
      <c r="Q22" s="188" t="s">
        <v>489</v>
      </c>
      <c r="R22" s="188" t="s">
        <v>489</v>
      </c>
      <c r="S22" s="188" t="s">
        <v>489</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53" t="str">
        <f>'1. паспорт местоположение'!A5:C5</f>
        <v>Год раскрытия информации: 2021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42" t="s">
        <v>10</v>
      </c>
      <c r="B6" s="242"/>
      <c r="C6" s="242"/>
      <c r="D6" s="242"/>
      <c r="E6" s="242"/>
      <c r="F6" s="242"/>
      <c r="G6" s="242"/>
      <c r="H6" s="242"/>
      <c r="I6" s="242"/>
      <c r="J6" s="242"/>
      <c r="K6" s="242"/>
      <c r="L6" s="242"/>
      <c r="M6" s="242"/>
      <c r="N6" s="242"/>
      <c r="O6" s="242"/>
      <c r="P6" s="242"/>
      <c r="Q6" s="242"/>
      <c r="R6" s="242"/>
      <c r="S6" s="242"/>
      <c r="T6" s="152"/>
      <c r="U6" s="152"/>
      <c r="V6" s="152"/>
      <c r="W6" s="152"/>
      <c r="X6" s="152"/>
      <c r="Y6" s="152"/>
      <c r="Z6" s="152"/>
      <c r="AA6" s="152"/>
      <c r="AB6" s="152"/>
    </row>
    <row r="7" spans="1:28" s="10" customFormat="1" ht="18.75" x14ac:dyDescent="0.2">
      <c r="A7" s="242"/>
      <c r="B7" s="242"/>
      <c r="C7" s="242"/>
      <c r="D7" s="242"/>
      <c r="E7" s="242"/>
      <c r="F7" s="242"/>
      <c r="G7" s="242"/>
      <c r="H7" s="242"/>
      <c r="I7" s="242"/>
      <c r="J7" s="242"/>
      <c r="K7" s="242"/>
      <c r="L7" s="242"/>
      <c r="M7" s="242"/>
      <c r="N7" s="242"/>
      <c r="O7" s="242"/>
      <c r="P7" s="242"/>
      <c r="Q7" s="242"/>
      <c r="R7" s="242"/>
      <c r="S7" s="242"/>
      <c r="T7" s="152"/>
      <c r="U7" s="152"/>
      <c r="V7" s="152"/>
      <c r="W7" s="152"/>
      <c r="X7" s="152"/>
      <c r="Y7" s="152"/>
      <c r="Z7" s="152"/>
      <c r="AA7" s="152"/>
      <c r="AB7" s="152"/>
    </row>
    <row r="8" spans="1:28" s="10" customFormat="1" ht="18.75" x14ac:dyDescent="0.2">
      <c r="A8" s="243" t="str">
        <f>'1. паспорт местоположение'!A9:C9</f>
        <v xml:space="preserve">ГУП "Региональные электрические сети "РБ  </v>
      </c>
      <c r="B8" s="243"/>
      <c r="C8" s="243"/>
      <c r="D8" s="243"/>
      <c r="E8" s="243"/>
      <c r="F8" s="243"/>
      <c r="G8" s="243"/>
      <c r="H8" s="243"/>
      <c r="I8" s="243"/>
      <c r="J8" s="243"/>
      <c r="K8" s="243"/>
      <c r="L8" s="243"/>
      <c r="M8" s="243"/>
      <c r="N8" s="243"/>
      <c r="O8" s="243"/>
      <c r="P8" s="243"/>
      <c r="Q8" s="243"/>
      <c r="R8" s="243"/>
      <c r="S8" s="243"/>
      <c r="T8" s="152"/>
      <c r="U8" s="152"/>
      <c r="V8" s="152"/>
      <c r="W8" s="152"/>
      <c r="X8" s="152"/>
      <c r="Y8" s="152"/>
      <c r="Z8" s="152"/>
      <c r="AA8" s="152"/>
      <c r="AB8" s="152"/>
    </row>
    <row r="9" spans="1:28" s="10" customFormat="1" ht="18.75" x14ac:dyDescent="0.2">
      <c r="A9" s="239" t="s">
        <v>9</v>
      </c>
      <c r="B9" s="239"/>
      <c r="C9" s="239"/>
      <c r="D9" s="239"/>
      <c r="E9" s="239"/>
      <c r="F9" s="239"/>
      <c r="G9" s="239"/>
      <c r="H9" s="239"/>
      <c r="I9" s="239"/>
      <c r="J9" s="239"/>
      <c r="K9" s="239"/>
      <c r="L9" s="239"/>
      <c r="M9" s="239"/>
      <c r="N9" s="239"/>
      <c r="O9" s="239"/>
      <c r="P9" s="239"/>
      <c r="Q9" s="239"/>
      <c r="R9" s="239"/>
      <c r="S9" s="239"/>
      <c r="T9" s="152"/>
      <c r="U9" s="152"/>
      <c r="V9" s="152"/>
      <c r="W9" s="152"/>
      <c r="X9" s="152"/>
      <c r="Y9" s="152"/>
      <c r="Z9" s="152"/>
      <c r="AA9" s="152"/>
      <c r="AB9" s="152"/>
    </row>
    <row r="10" spans="1:28" s="10" customFormat="1" ht="18.75" x14ac:dyDescent="0.2">
      <c r="A10" s="242"/>
      <c r="B10" s="242"/>
      <c r="C10" s="242"/>
      <c r="D10" s="242"/>
      <c r="E10" s="242"/>
      <c r="F10" s="242"/>
      <c r="G10" s="242"/>
      <c r="H10" s="242"/>
      <c r="I10" s="242"/>
      <c r="J10" s="242"/>
      <c r="K10" s="242"/>
      <c r="L10" s="242"/>
      <c r="M10" s="242"/>
      <c r="N10" s="242"/>
      <c r="O10" s="242"/>
      <c r="P10" s="242"/>
      <c r="Q10" s="242"/>
      <c r="R10" s="242"/>
      <c r="S10" s="242"/>
      <c r="T10" s="152"/>
      <c r="U10" s="152"/>
      <c r="V10" s="152"/>
      <c r="W10" s="152"/>
      <c r="X10" s="152"/>
      <c r="Y10" s="152"/>
      <c r="Z10" s="152"/>
      <c r="AA10" s="152"/>
      <c r="AB10" s="152"/>
    </row>
    <row r="11" spans="1:28" s="10" customFormat="1" ht="18.75" x14ac:dyDescent="0.2">
      <c r="A11" s="252" t="str">
        <f>'1. паспорт местоположение'!A12:C12</f>
        <v>L_20220428</v>
      </c>
      <c r="B11" s="252"/>
      <c r="C11" s="252"/>
      <c r="D11" s="252"/>
      <c r="E11" s="252"/>
      <c r="F11" s="252"/>
      <c r="G11" s="252"/>
      <c r="H11" s="252"/>
      <c r="I11" s="252"/>
      <c r="J11" s="252"/>
      <c r="K11" s="252"/>
      <c r="L11" s="252"/>
      <c r="M11" s="252"/>
      <c r="N11" s="252"/>
      <c r="O11" s="252"/>
      <c r="P11" s="252"/>
      <c r="Q11" s="252"/>
      <c r="R11" s="252"/>
      <c r="S11" s="252"/>
      <c r="T11" s="152"/>
      <c r="U11" s="152"/>
      <c r="V11" s="152"/>
      <c r="W11" s="152"/>
      <c r="X11" s="152"/>
      <c r="Y11" s="152"/>
      <c r="Z11" s="152"/>
      <c r="AA11" s="152"/>
      <c r="AB11" s="152"/>
    </row>
    <row r="12" spans="1:28" s="10"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52"/>
      <c r="U12" s="152"/>
      <c r="V12" s="152"/>
      <c r="W12" s="152"/>
      <c r="X12" s="152"/>
      <c r="Y12" s="152"/>
      <c r="Z12" s="152"/>
      <c r="AA12" s="152"/>
      <c r="AB12" s="152"/>
    </row>
    <row r="13" spans="1:28" s="10"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229"/>
      <c r="U13" s="229"/>
      <c r="V13" s="229"/>
      <c r="W13" s="229"/>
      <c r="X13" s="229"/>
      <c r="Y13" s="229"/>
      <c r="Z13" s="229"/>
      <c r="AA13" s="229"/>
      <c r="AB13" s="229"/>
    </row>
    <row r="14" spans="1:28" s="2" customFormat="1" ht="15.75" x14ac:dyDescent="0.2">
      <c r="A14" s="243" t="str">
        <f>'1. паспорт местоположение'!A15:C15</f>
        <v>ПИРы на ИП 2023год</v>
      </c>
      <c r="B14" s="243"/>
      <c r="C14" s="243"/>
      <c r="D14" s="243"/>
      <c r="E14" s="243"/>
      <c r="F14" s="243"/>
      <c r="G14" s="243"/>
      <c r="H14" s="243"/>
      <c r="I14" s="243"/>
      <c r="J14" s="243"/>
      <c r="K14" s="243"/>
      <c r="L14" s="243"/>
      <c r="M14" s="243"/>
      <c r="N14" s="243"/>
      <c r="O14" s="243"/>
      <c r="P14" s="243"/>
      <c r="Q14" s="243"/>
      <c r="R14" s="243"/>
      <c r="S14" s="243"/>
      <c r="T14" s="153"/>
      <c r="U14" s="153"/>
      <c r="V14" s="153"/>
      <c r="W14" s="153"/>
      <c r="X14" s="153"/>
      <c r="Y14" s="153"/>
      <c r="Z14" s="153"/>
      <c r="AA14" s="153"/>
      <c r="AB14" s="153"/>
    </row>
    <row r="15" spans="1:28" s="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154"/>
      <c r="U15" s="154"/>
      <c r="V15" s="154"/>
      <c r="W15" s="154"/>
      <c r="X15" s="154"/>
      <c r="Y15" s="154"/>
      <c r="Z15" s="154"/>
      <c r="AA15" s="154"/>
      <c r="AB15" s="154"/>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229"/>
      <c r="U16" s="229"/>
      <c r="V16" s="229"/>
      <c r="W16" s="229"/>
      <c r="X16" s="229"/>
      <c r="Y16" s="229"/>
    </row>
    <row r="17" spans="1:28" s="2" customFormat="1" ht="45.75" customHeight="1" x14ac:dyDescent="0.2">
      <c r="A17" s="240" t="s">
        <v>447</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29"/>
      <c r="U18" s="229"/>
      <c r="V18" s="229"/>
      <c r="W18" s="229"/>
      <c r="X18" s="229"/>
      <c r="Y18" s="229"/>
    </row>
    <row r="19" spans="1:28" s="2" customFormat="1" ht="54" customHeight="1" x14ac:dyDescent="0.2">
      <c r="A19" s="245" t="s">
        <v>6</v>
      </c>
      <c r="B19" s="245" t="s">
        <v>100</v>
      </c>
      <c r="C19" s="246" t="s">
        <v>341</v>
      </c>
      <c r="D19" s="245" t="s">
        <v>340</v>
      </c>
      <c r="E19" s="245" t="s">
        <v>99</v>
      </c>
      <c r="F19" s="245" t="s">
        <v>98</v>
      </c>
      <c r="G19" s="245" t="s">
        <v>336</v>
      </c>
      <c r="H19" s="245" t="s">
        <v>97</v>
      </c>
      <c r="I19" s="245" t="s">
        <v>96</v>
      </c>
      <c r="J19" s="245" t="s">
        <v>95</v>
      </c>
      <c r="K19" s="245" t="s">
        <v>94</v>
      </c>
      <c r="L19" s="245" t="s">
        <v>93</v>
      </c>
      <c r="M19" s="245" t="s">
        <v>92</v>
      </c>
      <c r="N19" s="245" t="s">
        <v>91</v>
      </c>
      <c r="O19" s="245" t="s">
        <v>90</v>
      </c>
      <c r="P19" s="245" t="s">
        <v>89</v>
      </c>
      <c r="Q19" s="245" t="s">
        <v>339</v>
      </c>
      <c r="R19" s="245"/>
      <c r="S19" s="248" t="s">
        <v>441</v>
      </c>
      <c r="T19" s="229"/>
      <c r="U19" s="229"/>
      <c r="V19" s="229"/>
      <c r="W19" s="229"/>
      <c r="X19" s="229"/>
      <c r="Y19" s="229"/>
    </row>
    <row r="20" spans="1:28" s="2" customFormat="1" ht="180.75" customHeight="1" x14ac:dyDescent="0.2">
      <c r="A20" s="245"/>
      <c r="B20" s="245"/>
      <c r="C20" s="247"/>
      <c r="D20" s="245"/>
      <c r="E20" s="245"/>
      <c r="F20" s="245"/>
      <c r="G20" s="245"/>
      <c r="H20" s="245"/>
      <c r="I20" s="245"/>
      <c r="J20" s="245"/>
      <c r="K20" s="245"/>
      <c r="L20" s="245"/>
      <c r="M20" s="245"/>
      <c r="N20" s="245"/>
      <c r="O20" s="245"/>
      <c r="P20" s="245"/>
      <c r="Q20" s="230" t="s">
        <v>337</v>
      </c>
      <c r="R20" s="232" t="s">
        <v>338</v>
      </c>
      <c r="S20" s="248"/>
      <c r="T20" s="229"/>
      <c r="U20" s="229"/>
      <c r="V20" s="229"/>
      <c r="W20" s="229"/>
      <c r="X20" s="229"/>
      <c r="Y20" s="229"/>
    </row>
    <row r="21" spans="1:28" s="2" customFormat="1" ht="18.75" x14ac:dyDescent="0.2">
      <c r="A21" s="230">
        <v>1</v>
      </c>
      <c r="B21" s="231">
        <v>2</v>
      </c>
      <c r="C21" s="230">
        <v>3</v>
      </c>
      <c r="D21" s="231">
        <v>4</v>
      </c>
      <c r="E21" s="230">
        <v>5</v>
      </c>
      <c r="F21" s="231">
        <v>6</v>
      </c>
      <c r="G21" s="230">
        <v>7</v>
      </c>
      <c r="H21" s="231">
        <v>8</v>
      </c>
      <c r="I21" s="230">
        <v>9</v>
      </c>
      <c r="J21" s="231">
        <v>10</v>
      </c>
      <c r="K21" s="230">
        <v>11</v>
      </c>
      <c r="L21" s="231">
        <v>12</v>
      </c>
      <c r="M21" s="230">
        <v>13</v>
      </c>
      <c r="N21" s="231">
        <v>14</v>
      </c>
      <c r="O21" s="230">
        <v>15</v>
      </c>
      <c r="P21" s="231">
        <v>16</v>
      </c>
      <c r="Q21" s="230">
        <v>17</v>
      </c>
      <c r="R21" s="231">
        <v>18</v>
      </c>
      <c r="S21" s="230">
        <v>19</v>
      </c>
      <c r="T21" s="229"/>
      <c r="U21" s="229"/>
      <c r="V21" s="229"/>
      <c r="W21" s="229"/>
      <c r="X21" s="229"/>
      <c r="Y21" s="229"/>
    </row>
    <row r="22" spans="1:28" s="2" customFormat="1" ht="32.25" customHeight="1" x14ac:dyDescent="0.2">
      <c r="A22" s="230"/>
      <c r="B22" s="231" t="s">
        <v>489</v>
      </c>
      <c r="C22" s="231" t="s">
        <v>489</v>
      </c>
      <c r="D22" s="231" t="s">
        <v>489</v>
      </c>
      <c r="E22" s="231" t="s">
        <v>489</v>
      </c>
      <c r="F22" s="231" t="s">
        <v>489</v>
      </c>
      <c r="G22" s="231" t="s">
        <v>489</v>
      </c>
      <c r="H22" s="231" t="s">
        <v>489</v>
      </c>
      <c r="I22" s="231" t="s">
        <v>489</v>
      </c>
      <c r="J22" s="231" t="s">
        <v>489</v>
      </c>
      <c r="K22" s="231" t="s">
        <v>489</v>
      </c>
      <c r="L22" s="231" t="s">
        <v>489</v>
      </c>
      <c r="M22" s="231" t="s">
        <v>489</v>
      </c>
      <c r="N22" s="231" t="s">
        <v>489</v>
      </c>
      <c r="O22" s="231" t="s">
        <v>489</v>
      </c>
      <c r="P22" s="231" t="s">
        <v>489</v>
      </c>
      <c r="Q22" s="231" t="s">
        <v>489</v>
      </c>
      <c r="R22" s="231" t="s">
        <v>489</v>
      </c>
      <c r="S22" s="231" t="s">
        <v>489</v>
      </c>
      <c r="T22" s="229"/>
      <c r="U22" s="229"/>
      <c r="V22" s="229"/>
      <c r="W22" s="229"/>
      <c r="X22" s="229"/>
      <c r="Y22" s="229"/>
    </row>
    <row r="23" spans="1:28" ht="20.25" customHeight="1" x14ac:dyDescent="0.25">
      <c r="A23" s="233"/>
      <c r="B23" s="231" t="s">
        <v>517</v>
      </c>
      <c r="C23" s="231"/>
      <c r="D23" s="231"/>
      <c r="E23" s="233" t="s">
        <v>518</v>
      </c>
      <c r="F23" s="233" t="s">
        <v>518</v>
      </c>
      <c r="G23" s="233" t="s">
        <v>518</v>
      </c>
      <c r="H23" s="233"/>
      <c r="I23" s="233"/>
      <c r="J23" s="233"/>
      <c r="K23" s="233"/>
      <c r="L23" s="233"/>
      <c r="M23" s="233"/>
      <c r="N23" s="233"/>
      <c r="O23" s="233"/>
      <c r="P23" s="233"/>
      <c r="Q23" s="234"/>
      <c r="R23" s="235"/>
      <c r="S23" s="23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R25" sqref="R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38" t="str">
        <f>'1. паспорт местоположение'!$A$5</f>
        <v>Год раскрытия информации: 2021 год</v>
      </c>
      <c r="B6" s="238"/>
      <c r="C6" s="238"/>
      <c r="D6" s="238"/>
      <c r="E6" s="238"/>
      <c r="F6" s="238"/>
      <c r="G6" s="238"/>
      <c r="H6" s="238"/>
      <c r="I6" s="238"/>
      <c r="J6" s="238"/>
      <c r="K6" s="238"/>
      <c r="L6" s="238"/>
      <c r="M6" s="238"/>
      <c r="N6" s="238"/>
      <c r="O6" s="238"/>
      <c r="P6" s="238"/>
      <c r="Q6" s="238"/>
      <c r="R6" s="238"/>
      <c r="S6" s="238"/>
      <c r="T6" s="238"/>
    </row>
    <row r="7" spans="1:20" s="10" customFormat="1" x14ac:dyDescent="0.2">
      <c r="A7" s="15"/>
      <c r="H7" s="14"/>
    </row>
    <row r="8" spans="1:20" s="10"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0"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0" customFormat="1" ht="18.75" customHeight="1" x14ac:dyDescent="0.2">
      <c r="A10" s="243" t="str">
        <f>'1. паспорт местоположение'!A9:C9</f>
        <v xml:space="preserve">ГУП "Региональные электрические сети "РБ  </v>
      </c>
      <c r="B10" s="243"/>
      <c r="C10" s="243"/>
      <c r="D10" s="243"/>
      <c r="E10" s="243"/>
      <c r="F10" s="243"/>
      <c r="G10" s="243"/>
      <c r="H10" s="243"/>
      <c r="I10" s="243"/>
      <c r="J10" s="243"/>
      <c r="K10" s="243"/>
      <c r="L10" s="243"/>
      <c r="M10" s="243"/>
      <c r="N10" s="243"/>
      <c r="O10" s="243"/>
      <c r="P10" s="243"/>
      <c r="Q10" s="243"/>
      <c r="R10" s="243"/>
      <c r="S10" s="243"/>
      <c r="T10" s="243"/>
    </row>
    <row r="11" spans="1:20" s="10"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0"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0" customFormat="1" ht="18.75" customHeight="1" x14ac:dyDescent="0.2">
      <c r="A13" s="244" t="str">
        <f>'1. паспорт местоположение'!$A$12</f>
        <v>L_20220428</v>
      </c>
      <c r="B13" s="244"/>
      <c r="C13" s="244"/>
      <c r="D13" s="244"/>
      <c r="E13" s="244"/>
      <c r="F13" s="244"/>
      <c r="G13" s="244"/>
      <c r="H13" s="244"/>
      <c r="I13" s="244"/>
      <c r="J13" s="244"/>
      <c r="K13" s="244"/>
      <c r="L13" s="244"/>
      <c r="M13" s="244"/>
      <c r="N13" s="244"/>
      <c r="O13" s="244"/>
      <c r="P13" s="244"/>
      <c r="Q13" s="244"/>
      <c r="R13" s="244"/>
      <c r="S13" s="244"/>
      <c r="T13" s="244"/>
    </row>
    <row r="14" spans="1:20" s="10"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x14ac:dyDescent="0.2">
      <c r="A16" s="243" t="str">
        <f>'1. паспорт местоположение'!$A$15</f>
        <v>ПИРы на ИП 2023год</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2" customFormat="1" ht="15" customHeight="1" x14ac:dyDescent="0.2">
      <c r="A19" s="241" t="s">
        <v>452</v>
      </c>
      <c r="B19" s="241"/>
      <c r="C19" s="241"/>
      <c r="D19" s="241"/>
      <c r="E19" s="241"/>
      <c r="F19" s="241"/>
      <c r="G19" s="241"/>
      <c r="H19" s="241"/>
      <c r="I19" s="241"/>
      <c r="J19" s="241"/>
      <c r="K19" s="241"/>
      <c r="L19" s="241"/>
      <c r="M19" s="241"/>
      <c r="N19" s="241"/>
      <c r="O19" s="241"/>
      <c r="P19" s="241"/>
      <c r="Q19" s="241"/>
      <c r="R19" s="241"/>
      <c r="S19" s="241"/>
      <c r="T19" s="241"/>
    </row>
    <row r="20" spans="1:113" s="56"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228</v>
      </c>
      <c r="C21" s="255"/>
      <c r="D21" s="258" t="s">
        <v>122</v>
      </c>
      <c r="E21" s="254" t="s">
        <v>479</v>
      </c>
      <c r="F21" s="255"/>
      <c r="G21" s="254" t="s">
        <v>279</v>
      </c>
      <c r="H21" s="255"/>
      <c r="I21" s="254" t="s">
        <v>121</v>
      </c>
      <c r="J21" s="255"/>
      <c r="K21" s="258" t="s">
        <v>120</v>
      </c>
      <c r="L21" s="254" t="s">
        <v>119</v>
      </c>
      <c r="M21" s="255"/>
      <c r="N21" s="254" t="s">
        <v>476</v>
      </c>
      <c r="O21" s="255"/>
      <c r="P21" s="258" t="s">
        <v>118</v>
      </c>
      <c r="Q21" s="264" t="s">
        <v>117</v>
      </c>
      <c r="R21" s="265"/>
      <c r="S21" s="264" t="s">
        <v>116</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6" t="s">
        <v>115</v>
      </c>
      <c r="R22" s="106" t="s">
        <v>451</v>
      </c>
      <c r="S22" s="106" t="s">
        <v>114</v>
      </c>
      <c r="T22" s="106" t="s">
        <v>113</v>
      </c>
    </row>
    <row r="23" spans="1:113" ht="51.75" customHeight="1" x14ac:dyDescent="0.25">
      <c r="A23" s="263"/>
      <c r="B23" s="157" t="s">
        <v>111</v>
      </c>
      <c r="C23" s="157" t="s">
        <v>112</v>
      </c>
      <c r="D23" s="259"/>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0"/>
      <c r="C25" s="200" t="s">
        <v>489</v>
      </c>
      <c r="D25" s="201" t="str">
        <f>C25</f>
        <v>нд</v>
      </c>
      <c r="E25" s="201">
        <f>B25</f>
        <v>0</v>
      </c>
      <c r="F25" s="201" t="str">
        <f>C25</f>
        <v>нд</v>
      </c>
      <c r="G25" s="201">
        <f>B25</f>
        <v>0</v>
      </c>
      <c r="H25" s="201" t="str">
        <f>C25</f>
        <v>нд</v>
      </c>
      <c r="I25" s="200">
        <v>0</v>
      </c>
      <c r="J25" s="200">
        <v>2022</v>
      </c>
      <c r="K25" s="200">
        <f>J25</f>
        <v>2022</v>
      </c>
      <c r="L25" s="200" t="s">
        <v>489</v>
      </c>
      <c r="M25" s="200" t="s">
        <v>489</v>
      </c>
      <c r="N25" s="201" t="s">
        <v>489</v>
      </c>
      <c r="O25" s="201" t="s">
        <v>489</v>
      </c>
      <c r="P25" s="200"/>
      <c r="Q25" s="201" t="s">
        <v>521</v>
      </c>
      <c r="R25" s="200" t="s">
        <v>523</v>
      </c>
      <c r="S25" s="201"/>
      <c r="T25" s="200"/>
    </row>
    <row r="26" spans="1:113" ht="24" customHeight="1" x14ac:dyDescent="0.25">
      <c r="H26" s="202"/>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7" t="s">
        <v>483</v>
      </c>
      <c r="C29" s="197"/>
      <c r="D29" s="197"/>
      <c r="E29" s="197"/>
      <c r="F29" s="197"/>
      <c r="G29" s="197"/>
      <c r="H29" s="52"/>
      <c r="I29" s="197"/>
      <c r="J29" s="197"/>
      <c r="K29" s="197"/>
      <c r="L29" s="197"/>
      <c r="M29" s="197"/>
      <c r="N29" s="197"/>
      <c r="O29" s="197"/>
      <c r="P29" s="197"/>
      <c r="Q29" s="197"/>
      <c r="R29" s="197"/>
    </row>
    <row r="30" spans="1:113" x14ac:dyDescent="0.25">
      <c r="B30" s="52"/>
      <c r="C30" s="52"/>
      <c r="D30" s="52"/>
      <c r="E30" s="52"/>
      <c r="F30" s="52"/>
      <c r="G30" s="52"/>
      <c r="H30" s="197"/>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450</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38" t="str">
        <f>'1. паспорт местоположение'!$A$5</f>
        <v>Год раскрытия информации: 2021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3" t="s">
        <v>494</v>
      </c>
      <c r="F9" s="243"/>
      <c r="G9" s="243"/>
      <c r="H9" s="243"/>
      <c r="I9" s="243"/>
      <c r="J9" s="243"/>
      <c r="K9" s="243"/>
      <c r="L9" s="243"/>
      <c r="M9" s="243"/>
      <c r="N9" s="243"/>
      <c r="O9" s="243"/>
      <c r="P9" s="243"/>
      <c r="Q9" s="243"/>
      <c r="R9" s="243"/>
      <c r="S9" s="243"/>
      <c r="T9" s="243"/>
      <c r="U9" s="243"/>
      <c r="V9" s="243"/>
      <c r="W9" s="243"/>
      <c r="X9" s="243"/>
      <c r="Y9" s="243"/>
    </row>
    <row r="10" spans="1:27" s="10"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4" t="str">
        <f>'1. паспорт местоположение'!$A$12</f>
        <v>L_20220428</v>
      </c>
      <c r="F12" s="244"/>
      <c r="G12" s="244"/>
      <c r="H12" s="244"/>
      <c r="I12" s="244"/>
      <c r="J12" s="244"/>
      <c r="K12" s="244"/>
      <c r="L12" s="244"/>
      <c r="M12" s="244"/>
      <c r="N12" s="244"/>
      <c r="O12" s="244"/>
      <c r="P12" s="244"/>
      <c r="Q12" s="244"/>
      <c r="R12" s="244"/>
      <c r="S12" s="244"/>
      <c r="T12" s="244"/>
      <c r="U12" s="244"/>
      <c r="V12" s="244"/>
      <c r="W12" s="244"/>
      <c r="X12" s="244"/>
      <c r="Y12" s="244"/>
    </row>
    <row r="13" spans="1:27" s="10"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43" t="str">
        <f>'1. паспорт местоположение'!$A$15</f>
        <v>ПИРы на ИП 2023год</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454</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6" customFormat="1" ht="21" customHeight="1" x14ac:dyDescent="0.25"/>
    <row r="21" spans="1:27" ht="15.75" customHeight="1" x14ac:dyDescent="0.25">
      <c r="A21" s="268" t="s">
        <v>6</v>
      </c>
      <c r="B21" s="271" t="s">
        <v>460</v>
      </c>
      <c r="C21" s="272"/>
      <c r="D21" s="271" t="s">
        <v>462</v>
      </c>
      <c r="E21" s="272"/>
      <c r="F21" s="264" t="s">
        <v>94</v>
      </c>
      <c r="G21" s="266"/>
      <c r="H21" s="266"/>
      <c r="I21" s="265"/>
      <c r="J21" s="268" t="s">
        <v>463</v>
      </c>
      <c r="K21" s="271" t="s">
        <v>464</v>
      </c>
      <c r="L21" s="272"/>
      <c r="M21" s="271" t="s">
        <v>465</v>
      </c>
      <c r="N21" s="272"/>
      <c r="O21" s="271" t="s">
        <v>453</v>
      </c>
      <c r="P21" s="272"/>
      <c r="Q21" s="271" t="s">
        <v>127</v>
      </c>
      <c r="R21" s="272"/>
      <c r="S21" s="268" t="s">
        <v>126</v>
      </c>
      <c r="T21" s="268" t="s">
        <v>466</v>
      </c>
      <c r="U21" s="268" t="s">
        <v>461</v>
      </c>
      <c r="V21" s="271" t="s">
        <v>125</v>
      </c>
      <c r="W21" s="272"/>
      <c r="X21" s="264" t="s">
        <v>117</v>
      </c>
      <c r="Y21" s="266"/>
      <c r="Z21" s="264" t="s">
        <v>116</v>
      </c>
      <c r="AA21" s="266"/>
    </row>
    <row r="22" spans="1:27" ht="216" customHeight="1" x14ac:dyDescent="0.25">
      <c r="A22" s="269"/>
      <c r="B22" s="273"/>
      <c r="C22" s="274"/>
      <c r="D22" s="273"/>
      <c r="E22" s="274"/>
      <c r="F22" s="264" t="s">
        <v>124</v>
      </c>
      <c r="G22" s="265"/>
      <c r="H22" s="264" t="s">
        <v>123</v>
      </c>
      <c r="I22" s="265"/>
      <c r="J22" s="270"/>
      <c r="K22" s="273"/>
      <c r="L22" s="274"/>
      <c r="M22" s="273"/>
      <c r="N22" s="274"/>
      <c r="O22" s="273"/>
      <c r="P22" s="274"/>
      <c r="Q22" s="273"/>
      <c r="R22" s="274"/>
      <c r="S22" s="270"/>
      <c r="T22" s="270"/>
      <c r="U22" s="270"/>
      <c r="V22" s="273"/>
      <c r="W22" s="274"/>
      <c r="X22" s="106" t="s">
        <v>115</v>
      </c>
      <c r="Y22" s="106" t="s">
        <v>451</v>
      </c>
      <c r="Z22" s="106" t="s">
        <v>114</v>
      </c>
      <c r="AA22" s="106" t="s">
        <v>113</v>
      </c>
    </row>
    <row r="23" spans="1:27" ht="60" customHeight="1" x14ac:dyDescent="0.25">
      <c r="A23" s="270"/>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489</v>
      </c>
      <c r="B25" s="112" t="s">
        <v>489</v>
      </c>
      <c r="C25" s="112" t="s">
        <v>489</v>
      </c>
      <c r="D25" s="112" t="s">
        <v>489</v>
      </c>
      <c r="E25" s="112" t="s">
        <v>489</v>
      </c>
      <c r="F25" s="112" t="s">
        <v>489</v>
      </c>
      <c r="G25" s="112" t="s">
        <v>489</v>
      </c>
      <c r="H25" s="112" t="s">
        <v>489</v>
      </c>
      <c r="I25" s="112" t="s">
        <v>489</v>
      </c>
      <c r="J25" s="112" t="s">
        <v>489</v>
      </c>
      <c r="K25" s="112" t="s">
        <v>489</v>
      </c>
      <c r="L25" s="112" t="s">
        <v>489</v>
      </c>
      <c r="M25" s="112" t="s">
        <v>489</v>
      </c>
      <c r="N25" s="112" t="s">
        <v>489</v>
      </c>
      <c r="O25" s="112" t="s">
        <v>489</v>
      </c>
      <c r="P25" s="112" t="s">
        <v>489</v>
      </c>
      <c r="Q25" s="112" t="s">
        <v>489</v>
      </c>
      <c r="R25" s="112" t="s">
        <v>489</v>
      </c>
      <c r="S25" s="112" t="s">
        <v>489</v>
      </c>
      <c r="T25" s="112" t="s">
        <v>489</v>
      </c>
      <c r="U25" s="112" t="s">
        <v>489</v>
      </c>
      <c r="V25" s="112" t="s">
        <v>489</v>
      </c>
      <c r="W25" s="112" t="s">
        <v>489</v>
      </c>
      <c r="X25" s="112" t="s">
        <v>489</v>
      </c>
      <c r="Y25" s="112" t="s">
        <v>489</v>
      </c>
      <c r="Z25" s="112" t="s">
        <v>489</v>
      </c>
      <c r="AA25" s="112" t="s">
        <v>489</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38" t="str">
        <f>'1. паспорт местоположение'!$A$5</f>
        <v>Год раскрытия информации: 2021 год</v>
      </c>
      <c r="B5" s="238"/>
      <c r="C5" s="23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42" t="s">
        <v>10</v>
      </c>
      <c r="B7" s="242"/>
      <c r="C7" s="242"/>
      <c r="D7" s="11"/>
      <c r="E7" s="11"/>
      <c r="F7" s="11"/>
      <c r="G7" s="11"/>
      <c r="H7" s="11"/>
      <c r="I7" s="11"/>
      <c r="J7" s="11"/>
      <c r="K7" s="11"/>
      <c r="L7" s="11"/>
      <c r="M7" s="11"/>
      <c r="N7" s="11"/>
      <c r="O7" s="11"/>
      <c r="P7" s="11"/>
      <c r="Q7" s="11"/>
      <c r="R7" s="11"/>
      <c r="S7" s="11"/>
      <c r="T7" s="11"/>
      <c r="U7" s="11"/>
    </row>
    <row r="8" spans="1:29" s="10" customFormat="1" ht="18.75" x14ac:dyDescent="0.2">
      <c r="A8" s="242"/>
      <c r="B8" s="242"/>
      <c r="C8" s="242"/>
      <c r="D8" s="12"/>
      <c r="E8" s="12"/>
      <c r="F8" s="12"/>
      <c r="G8" s="12"/>
      <c r="H8" s="11"/>
      <c r="I8" s="11"/>
      <c r="J8" s="11"/>
      <c r="K8" s="11"/>
      <c r="L8" s="11"/>
      <c r="M8" s="11"/>
      <c r="N8" s="11"/>
      <c r="O8" s="11"/>
      <c r="P8" s="11"/>
      <c r="Q8" s="11"/>
      <c r="R8" s="11"/>
      <c r="S8" s="11"/>
      <c r="T8" s="11"/>
      <c r="U8" s="11"/>
    </row>
    <row r="9" spans="1:29" s="10" customFormat="1" ht="18.75" x14ac:dyDescent="0.2">
      <c r="A9" s="243" t="str">
        <f>'1. паспорт местоположение'!A9:C9</f>
        <v xml:space="preserve">ГУП "Региональные электрические сети "РБ  </v>
      </c>
      <c r="B9" s="243"/>
      <c r="C9" s="243"/>
      <c r="D9" s="6"/>
      <c r="E9" s="6"/>
      <c r="F9" s="6"/>
      <c r="G9" s="6"/>
      <c r="H9" s="11"/>
      <c r="I9" s="11"/>
      <c r="J9" s="11"/>
      <c r="K9" s="11"/>
      <c r="L9" s="11"/>
      <c r="M9" s="11"/>
      <c r="N9" s="11"/>
      <c r="O9" s="11"/>
      <c r="P9" s="11"/>
      <c r="Q9" s="11"/>
      <c r="R9" s="11"/>
      <c r="S9" s="11"/>
      <c r="T9" s="11"/>
      <c r="U9" s="11"/>
    </row>
    <row r="10" spans="1:29" s="10" customFormat="1" ht="18.75" x14ac:dyDescent="0.2">
      <c r="A10" s="239" t="s">
        <v>9</v>
      </c>
      <c r="B10" s="239"/>
      <c r="C10" s="239"/>
      <c r="D10" s="4"/>
      <c r="E10" s="4"/>
      <c r="F10" s="4"/>
      <c r="G10" s="4"/>
      <c r="H10" s="11"/>
      <c r="I10" s="11"/>
      <c r="J10" s="11"/>
      <c r="K10" s="11"/>
      <c r="L10" s="11"/>
      <c r="M10" s="11"/>
      <c r="N10" s="11"/>
      <c r="O10" s="11"/>
      <c r="P10" s="11"/>
      <c r="Q10" s="11"/>
      <c r="R10" s="11"/>
      <c r="S10" s="11"/>
      <c r="T10" s="11"/>
      <c r="U10" s="11"/>
    </row>
    <row r="11" spans="1:29" s="10" customFormat="1" ht="18.75" x14ac:dyDescent="0.2">
      <c r="A11" s="242"/>
      <c r="B11" s="242"/>
      <c r="C11" s="242"/>
      <c r="D11" s="12"/>
      <c r="E11" s="12"/>
      <c r="F11" s="12"/>
      <c r="G11" s="12"/>
      <c r="H11" s="11"/>
      <c r="I11" s="11"/>
      <c r="J11" s="11"/>
      <c r="K11" s="11"/>
      <c r="L11" s="11"/>
      <c r="M11" s="11"/>
      <c r="N11" s="11"/>
      <c r="O11" s="11"/>
      <c r="P11" s="11"/>
      <c r="Q11" s="11"/>
      <c r="R11" s="11"/>
      <c r="S11" s="11"/>
      <c r="T11" s="11"/>
      <c r="U11" s="11"/>
    </row>
    <row r="12" spans="1:29" s="10" customFormat="1" ht="18.75" x14ac:dyDescent="0.2">
      <c r="A12" s="244" t="str">
        <f>'1. паспорт местоположение'!$A$12</f>
        <v>L_20220428</v>
      </c>
      <c r="B12" s="244"/>
      <c r="C12" s="244"/>
      <c r="D12" s="6"/>
      <c r="E12" s="6"/>
      <c r="F12" s="6"/>
      <c r="G12" s="6"/>
      <c r="H12" s="11"/>
      <c r="I12" s="11"/>
      <c r="J12" s="11"/>
      <c r="K12" s="11"/>
      <c r="L12" s="11"/>
      <c r="M12" s="11"/>
      <c r="N12" s="11"/>
      <c r="O12" s="11"/>
      <c r="P12" s="11"/>
      <c r="Q12" s="11"/>
      <c r="R12" s="11"/>
      <c r="S12" s="11"/>
      <c r="T12" s="11"/>
      <c r="U12" s="11"/>
    </row>
    <row r="13" spans="1:29" s="10" customFormat="1" ht="18.75" x14ac:dyDescent="0.2">
      <c r="A13" s="239" t="s">
        <v>8</v>
      </c>
      <c r="B13" s="239"/>
      <c r="C13" s="23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9"/>
      <c r="B14" s="249"/>
      <c r="C14" s="249"/>
      <c r="D14" s="8"/>
      <c r="E14" s="8"/>
      <c r="F14" s="8"/>
      <c r="G14" s="8"/>
      <c r="H14" s="8"/>
      <c r="I14" s="8"/>
      <c r="J14" s="8"/>
      <c r="K14" s="8"/>
      <c r="L14" s="8"/>
      <c r="M14" s="8"/>
      <c r="N14" s="8"/>
      <c r="O14" s="8"/>
      <c r="P14" s="8"/>
      <c r="Q14" s="8"/>
      <c r="R14" s="8"/>
      <c r="S14" s="8"/>
      <c r="T14" s="8"/>
      <c r="U14" s="8"/>
    </row>
    <row r="15" spans="1:29" s="2" customFormat="1" ht="15.75" x14ac:dyDescent="0.2">
      <c r="A15" s="243" t="str">
        <f>'1. паспорт местоположение'!$A$15</f>
        <v>ПИРы на ИП 2023год</v>
      </c>
      <c r="B15" s="243"/>
      <c r="C15" s="243"/>
      <c r="D15" s="6"/>
      <c r="E15" s="6"/>
      <c r="F15" s="6"/>
      <c r="G15" s="6"/>
      <c r="H15" s="6"/>
      <c r="I15" s="6"/>
      <c r="J15" s="6"/>
      <c r="K15" s="6"/>
      <c r="L15" s="6"/>
      <c r="M15" s="6"/>
      <c r="N15" s="6"/>
      <c r="O15" s="6"/>
      <c r="P15" s="6"/>
      <c r="Q15" s="6"/>
      <c r="R15" s="6"/>
      <c r="S15" s="6"/>
      <c r="T15" s="6"/>
      <c r="U15" s="6"/>
    </row>
    <row r="16" spans="1:29" s="2" customFormat="1" ht="15" customHeight="1" x14ac:dyDescent="0.2">
      <c r="A16" s="239" t="s">
        <v>7</v>
      </c>
      <c r="B16" s="239"/>
      <c r="C16" s="239"/>
      <c r="D16" s="4"/>
      <c r="E16" s="4"/>
      <c r="F16" s="4"/>
      <c r="G16" s="4"/>
      <c r="H16" s="4"/>
      <c r="I16" s="4"/>
      <c r="J16" s="4"/>
      <c r="K16" s="4"/>
      <c r="L16" s="4"/>
      <c r="M16" s="4"/>
      <c r="N16" s="4"/>
      <c r="O16" s="4"/>
      <c r="P16" s="4"/>
      <c r="Q16" s="4"/>
      <c r="R16" s="4"/>
      <c r="S16" s="4"/>
      <c r="T16" s="4"/>
      <c r="U16" s="4"/>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0" t="s">
        <v>446</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458</v>
      </c>
      <c r="C22" s="67" t="str">
        <f>$A$15</f>
        <v>ПИРы на ИП 2023год</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36" t="s">
        <v>489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210">
        <f>'1. паспорт местоположение'!C45</f>
        <v>0.33638333333333337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522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459</v>
      </c>
      <c r="C27" s="36" t="s">
        <v>520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38" t="str">
        <f>'1. паспорт местоположение'!$A$5</f>
        <v>Год раскрытия информации: 2021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52"/>
      <c r="AB6" s="152"/>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52"/>
      <c r="AB7" s="152"/>
    </row>
    <row r="8" spans="1:28" ht="15.75" x14ac:dyDescent="0.25">
      <c r="A8" s="243" t="s">
        <v>494</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3"/>
      <c r="AB8" s="153"/>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54"/>
      <c r="AB9" s="15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52"/>
      <c r="AB10" s="152"/>
    </row>
    <row r="11" spans="1:28" ht="15.75" x14ac:dyDescent="0.25">
      <c r="A11" s="244" t="str">
        <f>'1. паспорт местоположение'!$A$12</f>
        <v>L_20220428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3"/>
      <c r="AB11" s="153"/>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54"/>
      <c r="AB12" s="15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
      <c r="AB13" s="9"/>
    </row>
    <row r="14" spans="1:28" ht="15.75" x14ac:dyDescent="0.25">
      <c r="A14" s="243" t="str">
        <f>'1. паспорт местоположение'!$A$15</f>
        <v>ПИРы на ИП 2023год</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53"/>
      <c r="AB14" s="153"/>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54"/>
      <c r="AB15" s="15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2"/>
      <c r="AB16" s="162"/>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2"/>
      <c r="AB17" s="162"/>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2"/>
      <c r="AB18" s="162"/>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62"/>
      <c r="AB19" s="162"/>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3"/>
      <c r="AB20" s="163"/>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3"/>
      <c r="AB21" s="163"/>
    </row>
    <row r="22" spans="1:28" x14ac:dyDescent="0.25">
      <c r="A22" s="276" t="s">
        <v>477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64"/>
      <c r="AB22" s="164"/>
    </row>
    <row r="23" spans="1:28" ht="32.25" customHeight="1" x14ac:dyDescent="0.25">
      <c r="A23" s="278" t="s">
        <v>334</v>
      </c>
      <c r="B23" s="279"/>
      <c r="C23" s="279"/>
      <c r="D23" s="279"/>
      <c r="E23" s="279"/>
      <c r="F23" s="279"/>
      <c r="G23" s="279"/>
      <c r="H23" s="279"/>
      <c r="I23" s="279"/>
      <c r="J23" s="279"/>
      <c r="K23" s="279"/>
      <c r="L23" s="280"/>
      <c r="M23" s="277" t="s">
        <v>335</v>
      </c>
      <c r="N23" s="277"/>
      <c r="O23" s="277"/>
      <c r="P23" s="277"/>
      <c r="Q23" s="277"/>
      <c r="R23" s="277"/>
      <c r="S23" s="277"/>
      <c r="T23" s="277"/>
      <c r="U23" s="277"/>
      <c r="V23" s="277"/>
      <c r="W23" s="277"/>
      <c r="X23" s="277"/>
      <c r="Y23" s="277"/>
      <c r="Z23" s="277"/>
    </row>
    <row r="24" spans="1:28" ht="151.5" customHeight="1" x14ac:dyDescent="0.25">
      <c r="A24" s="103" t="s">
        <v>239</v>
      </c>
      <c r="B24" s="104" t="s">
        <v>268</v>
      </c>
      <c r="C24" s="183" t="s">
        <v>328</v>
      </c>
      <c r="D24" s="103" t="s">
        <v>240</v>
      </c>
      <c r="E24" s="103" t="s">
        <v>329</v>
      </c>
      <c r="F24" s="103" t="s">
        <v>331</v>
      </c>
      <c r="G24" s="103" t="s">
        <v>330</v>
      </c>
      <c r="H24" s="103" t="s">
        <v>241</v>
      </c>
      <c r="I24" s="103" t="s">
        <v>332</v>
      </c>
      <c r="J24" s="103" t="s">
        <v>273</v>
      </c>
      <c r="K24" s="104" t="s">
        <v>267</v>
      </c>
      <c r="L24" s="104" t="s">
        <v>242</v>
      </c>
      <c r="M24" s="105" t="s">
        <v>287</v>
      </c>
      <c r="N24" s="104" t="s">
        <v>485</v>
      </c>
      <c r="O24" s="103" t="s">
        <v>284</v>
      </c>
      <c r="P24" s="103" t="s">
        <v>285</v>
      </c>
      <c r="Q24" s="103" t="s">
        <v>283</v>
      </c>
      <c r="R24" s="103" t="s">
        <v>241</v>
      </c>
      <c r="S24" s="103" t="s">
        <v>282</v>
      </c>
      <c r="T24" s="103" t="s">
        <v>281</v>
      </c>
      <c r="U24" s="103" t="s">
        <v>327</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312</v>
      </c>
      <c r="B26" s="102"/>
      <c r="C26" s="98" t="s">
        <v>314</v>
      </c>
      <c r="D26" s="98" t="s">
        <v>315</v>
      </c>
      <c r="E26" s="98" t="s">
        <v>316</v>
      </c>
      <c r="F26" s="98" t="s">
        <v>278</v>
      </c>
      <c r="G26" s="98" t="s">
        <v>317</v>
      </c>
      <c r="H26" s="98" t="s">
        <v>241</v>
      </c>
      <c r="I26" s="98" t="s">
        <v>318</v>
      </c>
      <c r="J26" s="98" t="s">
        <v>319</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313</v>
      </c>
      <c r="B32" s="102"/>
      <c r="C32" s="98" t="s">
        <v>320</v>
      </c>
      <c r="D32" s="98" t="s">
        <v>321</v>
      </c>
      <c r="E32" s="98" t="s">
        <v>322</v>
      </c>
      <c r="F32" s="98" t="s">
        <v>323</v>
      </c>
      <c r="G32" s="98" t="s">
        <v>324</v>
      </c>
      <c r="H32" s="98" t="s">
        <v>241</v>
      </c>
      <c r="I32" s="98" t="s">
        <v>325</v>
      </c>
      <c r="J32" s="98" t="s">
        <v>326</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38" t="str">
        <f>'1. паспорт местоположение'!$A$5</f>
        <v>Год раскрытия информации: 2021 год</v>
      </c>
      <c r="B5" s="238"/>
      <c r="C5" s="238"/>
      <c r="D5" s="238"/>
      <c r="E5" s="238"/>
      <c r="F5" s="238"/>
      <c r="G5" s="238"/>
      <c r="H5" s="238"/>
      <c r="I5" s="238"/>
      <c r="J5" s="238"/>
      <c r="K5" s="238"/>
      <c r="L5" s="238"/>
      <c r="M5" s="238"/>
      <c r="N5" s="238"/>
      <c r="O5" s="238"/>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42" t="s">
        <v>10</v>
      </c>
      <c r="B7" s="242"/>
      <c r="C7" s="242"/>
      <c r="D7" s="242"/>
      <c r="E7" s="242"/>
      <c r="F7" s="242"/>
      <c r="G7" s="242"/>
      <c r="H7" s="242"/>
      <c r="I7" s="242"/>
      <c r="J7" s="242"/>
      <c r="K7" s="242"/>
      <c r="L7" s="242"/>
      <c r="M7" s="242"/>
      <c r="N7" s="242"/>
      <c r="O7" s="242"/>
      <c r="P7" s="11"/>
      <c r="Q7" s="11"/>
      <c r="R7" s="11"/>
      <c r="S7" s="11"/>
      <c r="T7" s="11"/>
      <c r="U7" s="11"/>
      <c r="V7" s="11"/>
      <c r="W7" s="11"/>
      <c r="X7" s="11"/>
      <c r="Y7" s="11"/>
      <c r="Z7" s="11"/>
    </row>
    <row r="8" spans="1:28" s="10" customFormat="1" ht="18.75" x14ac:dyDescent="0.2">
      <c r="A8" s="242"/>
      <c r="B8" s="242"/>
      <c r="C8" s="242"/>
      <c r="D8" s="242"/>
      <c r="E8" s="242"/>
      <c r="F8" s="242"/>
      <c r="G8" s="242"/>
      <c r="H8" s="242"/>
      <c r="I8" s="242"/>
      <c r="J8" s="242"/>
      <c r="K8" s="242"/>
      <c r="L8" s="242"/>
      <c r="M8" s="242"/>
      <c r="N8" s="242"/>
      <c r="O8" s="242"/>
      <c r="P8" s="11"/>
      <c r="Q8" s="11"/>
      <c r="R8" s="11"/>
      <c r="S8" s="11"/>
      <c r="T8" s="11"/>
      <c r="U8" s="11"/>
      <c r="V8" s="11"/>
      <c r="W8" s="11"/>
      <c r="X8" s="11"/>
      <c r="Y8" s="11"/>
      <c r="Z8" s="11"/>
    </row>
    <row r="9" spans="1:28" s="10" customFormat="1" ht="18.75" x14ac:dyDescent="0.2">
      <c r="A9" s="243" t="str">
        <f>'1. паспорт местоположение'!A9:C9</f>
        <v xml:space="preserve">ГУП "Региональные электрические сети "РБ  </v>
      </c>
      <c r="B9" s="243"/>
      <c r="C9" s="243"/>
      <c r="D9" s="243"/>
      <c r="E9" s="243"/>
      <c r="F9" s="243"/>
      <c r="G9" s="243"/>
      <c r="H9" s="243"/>
      <c r="I9" s="243"/>
      <c r="J9" s="243"/>
      <c r="K9" s="243"/>
      <c r="L9" s="243"/>
      <c r="M9" s="243"/>
      <c r="N9" s="243"/>
      <c r="O9" s="243"/>
      <c r="P9" s="11"/>
      <c r="Q9" s="11"/>
      <c r="R9" s="11"/>
      <c r="S9" s="11"/>
      <c r="T9" s="11"/>
      <c r="U9" s="11"/>
      <c r="V9" s="11"/>
      <c r="W9" s="11"/>
      <c r="X9" s="11"/>
      <c r="Y9" s="11"/>
      <c r="Z9" s="11"/>
    </row>
    <row r="10" spans="1:28" s="10" customFormat="1" ht="18.75" x14ac:dyDescent="0.2">
      <c r="A10" s="239" t="s">
        <v>9</v>
      </c>
      <c r="B10" s="239"/>
      <c r="C10" s="239"/>
      <c r="D10" s="239"/>
      <c r="E10" s="239"/>
      <c r="F10" s="239"/>
      <c r="G10" s="239"/>
      <c r="H10" s="239"/>
      <c r="I10" s="239"/>
      <c r="J10" s="239"/>
      <c r="K10" s="239"/>
      <c r="L10" s="239"/>
      <c r="M10" s="239"/>
      <c r="N10" s="239"/>
      <c r="O10" s="239"/>
      <c r="P10" s="11"/>
      <c r="Q10" s="11"/>
      <c r="R10" s="11"/>
      <c r="S10" s="11"/>
      <c r="T10" s="11"/>
      <c r="U10" s="11"/>
      <c r="V10" s="11"/>
      <c r="W10" s="11"/>
      <c r="X10" s="11"/>
      <c r="Y10" s="11"/>
      <c r="Z10" s="11"/>
    </row>
    <row r="11" spans="1:28" s="10" customFormat="1" ht="18.75" x14ac:dyDescent="0.2">
      <c r="A11" s="242"/>
      <c r="B11" s="242"/>
      <c r="C11" s="242"/>
      <c r="D11" s="242"/>
      <c r="E11" s="242"/>
      <c r="F11" s="242"/>
      <c r="G11" s="242"/>
      <c r="H11" s="242"/>
      <c r="I11" s="242"/>
      <c r="J11" s="242"/>
      <c r="K11" s="242"/>
      <c r="L11" s="242"/>
      <c r="M11" s="242"/>
      <c r="N11" s="242"/>
      <c r="O11" s="242"/>
      <c r="P11" s="11"/>
      <c r="Q11" s="11"/>
      <c r="R11" s="11"/>
      <c r="S11" s="11"/>
      <c r="T11" s="11"/>
      <c r="U11" s="11"/>
      <c r="V11" s="11"/>
      <c r="W11" s="11"/>
      <c r="X11" s="11"/>
      <c r="Y11" s="11"/>
      <c r="Z11" s="11"/>
    </row>
    <row r="12" spans="1:28" s="10" customFormat="1" ht="18.75" x14ac:dyDescent="0.2">
      <c r="A12" s="244" t="str">
        <f>'1. паспорт местоположение'!$A$12</f>
        <v>L_20220428</v>
      </c>
      <c r="B12" s="244"/>
      <c r="C12" s="244"/>
      <c r="D12" s="244"/>
      <c r="E12" s="244"/>
      <c r="F12" s="244"/>
      <c r="G12" s="244"/>
      <c r="H12" s="244"/>
      <c r="I12" s="244"/>
      <c r="J12" s="244"/>
      <c r="K12" s="244"/>
      <c r="L12" s="244"/>
      <c r="M12" s="244"/>
      <c r="N12" s="244"/>
      <c r="O12" s="244"/>
      <c r="P12" s="11"/>
      <c r="Q12" s="11"/>
      <c r="R12" s="11"/>
      <c r="S12" s="11"/>
      <c r="T12" s="11"/>
      <c r="U12" s="11"/>
      <c r="V12" s="11"/>
      <c r="W12" s="11"/>
      <c r="X12" s="11"/>
      <c r="Y12" s="11"/>
      <c r="Z12" s="11"/>
    </row>
    <row r="13" spans="1:28" s="10" customFormat="1" ht="18.75" x14ac:dyDescent="0.2">
      <c r="A13" s="239" t="s">
        <v>8</v>
      </c>
      <c r="B13" s="239"/>
      <c r="C13" s="239"/>
      <c r="D13" s="239"/>
      <c r="E13" s="239"/>
      <c r="F13" s="239"/>
      <c r="G13" s="239"/>
      <c r="H13" s="239"/>
      <c r="I13" s="239"/>
      <c r="J13" s="239"/>
      <c r="K13" s="239"/>
      <c r="L13" s="239"/>
      <c r="M13" s="239"/>
      <c r="N13" s="239"/>
      <c r="O13" s="239"/>
      <c r="P13" s="11"/>
      <c r="Q13" s="11"/>
      <c r="R13" s="11"/>
      <c r="S13" s="11"/>
      <c r="T13" s="11"/>
      <c r="U13" s="11"/>
      <c r="V13" s="11"/>
      <c r="W13" s="11"/>
      <c r="X13" s="11"/>
      <c r="Y13" s="11"/>
      <c r="Z13" s="11"/>
    </row>
    <row r="14" spans="1:28" s="7" customFormat="1" ht="15.75" customHeight="1" x14ac:dyDescent="0.2">
      <c r="A14" s="249"/>
      <c r="B14" s="249"/>
      <c r="C14" s="249"/>
      <c r="D14" s="249"/>
      <c r="E14" s="249"/>
      <c r="F14" s="249"/>
      <c r="G14" s="249"/>
      <c r="H14" s="249"/>
      <c r="I14" s="249"/>
      <c r="J14" s="249"/>
      <c r="K14" s="249"/>
      <c r="L14" s="249"/>
      <c r="M14" s="249"/>
      <c r="N14" s="249"/>
      <c r="O14" s="249"/>
      <c r="P14" s="8"/>
      <c r="Q14" s="8"/>
      <c r="R14" s="8"/>
      <c r="S14" s="8"/>
      <c r="T14" s="8"/>
      <c r="U14" s="8"/>
      <c r="V14" s="8"/>
      <c r="W14" s="8"/>
      <c r="X14" s="8"/>
      <c r="Y14" s="8"/>
      <c r="Z14" s="8"/>
    </row>
    <row r="15" spans="1:28" s="2" customFormat="1" ht="15.75" x14ac:dyDescent="0.2">
      <c r="A15" s="243" t="str">
        <f>'1. паспорт местоположение'!$A$15</f>
        <v>ПИРы на ИП 2023год</v>
      </c>
      <c r="B15" s="243"/>
      <c r="C15" s="243"/>
      <c r="D15" s="243"/>
      <c r="E15" s="243"/>
      <c r="F15" s="243"/>
      <c r="G15" s="243"/>
      <c r="H15" s="243"/>
      <c r="I15" s="243"/>
      <c r="J15" s="243"/>
      <c r="K15" s="243"/>
      <c r="L15" s="243"/>
      <c r="M15" s="243"/>
      <c r="N15" s="243"/>
      <c r="O15" s="243"/>
      <c r="P15" s="6"/>
      <c r="Q15" s="6"/>
      <c r="R15" s="6"/>
      <c r="S15" s="6"/>
      <c r="T15" s="6"/>
      <c r="U15" s="6"/>
      <c r="V15" s="6"/>
      <c r="W15" s="6"/>
      <c r="X15" s="6"/>
      <c r="Y15" s="6"/>
      <c r="Z15" s="6"/>
    </row>
    <row r="16" spans="1:28" s="2" customFormat="1" ht="15" customHeight="1" x14ac:dyDescent="0.2">
      <c r="A16" s="239" t="s">
        <v>7</v>
      </c>
      <c r="B16" s="239"/>
      <c r="C16" s="239"/>
      <c r="D16" s="239"/>
      <c r="E16" s="239"/>
      <c r="F16" s="239"/>
      <c r="G16" s="239"/>
      <c r="H16" s="239"/>
      <c r="I16" s="239"/>
      <c r="J16" s="239"/>
      <c r="K16" s="239"/>
      <c r="L16" s="239"/>
      <c r="M16" s="239"/>
      <c r="N16" s="239"/>
      <c r="O16" s="239"/>
      <c r="P16" s="4"/>
      <c r="Q16" s="4"/>
      <c r="R16" s="4"/>
      <c r="S16" s="4"/>
      <c r="T16" s="4"/>
      <c r="U16" s="4"/>
      <c r="V16" s="4"/>
      <c r="W16" s="4"/>
      <c r="X16" s="4"/>
      <c r="Y16" s="4"/>
      <c r="Z16" s="4"/>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82" t="s">
        <v>455</v>
      </c>
      <c r="B18" s="282"/>
      <c r="C18" s="282"/>
      <c r="D18" s="282"/>
      <c r="E18" s="282"/>
      <c r="F18" s="282"/>
      <c r="G18" s="282"/>
      <c r="H18" s="282"/>
      <c r="I18" s="282"/>
      <c r="J18" s="282"/>
      <c r="K18" s="282"/>
      <c r="L18" s="282"/>
      <c r="M18" s="282"/>
      <c r="N18" s="282"/>
      <c r="O18" s="282"/>
      <c r="P18" s="5"/>
      <c r="Q18" s="5"/>
      <c r="R18" s="5"/>
      <c r="S18" s="5"/>
      <c r="T18" s="5"/>
      <c r="U18" s="5"/>
      <c r="V18" s="5"/>
      <c r="W18" s="5"/>
      <c r="X18" s="5"/>
      <c r="Y18" s="5"/>
      <c r="Z18" s="5"/>
    </row>
    <row r="19" spans="1:26" s="2" customFormat="1" ht="78" customHeight="1" x14ac:dyDescent="0.2">
      <c r="A19" s="245" t="s">
        <v>6</v>
      </c>
      <c r="B19" s="245" t="s">
        <v>88</v>
      </c>
      <c r="C19" s="245" t="s">
        <v>87</v>
      </c>
      <c r="D19" s="245" t="s">
        <v>76</v>
      </c>
      <c r="E19" s="283" t="s">
        <v>86</v>
      </c>
      <c r="F19" s="284"/>
      <c r="G19" s="284"/>
      <c r="H19" s="284"/>
      <c r="I19" s="285"/>
      <c r="J19" s="245" t="s">
        <v>85</v>
      </c>
      <c r="K19" s="245"/>
      <c r="L19" s="245"/>
      <c r="M19" s="245"/>
      <c r="N19" s="245"/>
      <c r="O19" s="245"/>
      <c r="P19" s="3"/>
      <c r="Q19" s="3"/>
      <c r="R19" s="3"/>
      <c r="S19" s="3"/>
      <c r="T19" s="3"/>
      <c r="U19" s="3"/>
      <c r="V19" s="3"/>
      <c r="W19" s="3"/>
    </row>
    <row r="20" spans="1:26" s="2" customFormat="1" ht="51" customHeight="1" x14ac:dyDescent="0.2">
      <c r="A20" s="245"/>
      <c r="B20" s="245"/>
      <c r="C20" s="245"/>
      <c r="D20" s="24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507</v>
      </c>
      <c r="C22" s="194" t="s">
        <v>489</v>
      </c>
      <c r="D22" s="194" t="s">
        <v>489</v>
      </c>
      <c r="E22" s="194" t="s">
        <v>489</v>
      </c>
      <c r="F22" s="194" t="s">
        <v>489</v>
      </c>
      <c r="G22" s="194" t="s">
        <v>489</v>
      </c>
      <c r="H22" s="194" t="s">
        <v>489</v>
      </c>
      <c r="I22" s="194" t="s">
        <v>489</v>
      </c>
      <c r="J22" s="194" t="s">
        <v>489</v>
      </c>
      <c r="K22" s="194" t="s">
        <v>489</v>
      </c>
      <c r="L22" s="194" t="s">
        <v>489</v>
      </c>
      <c r="M22" s="194" t="s">
        <v>489</v>
      </c>
      <c r="N22" s="194" t="s">
        <v>489</v>
      </c>
      <c r="O22" s="194" t="s">
        <v>489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topLeftCell="A41" workbookViewId="0">
      <selection activeCell="B23" sqref="B23"/>
    </sheetView>
  </sheetViews>
  <sheetFormatPr defaultRowHeight="15" x14ac:dyDescent="0.25"/>
  <cols>
    <col min="1" max="1" width="55" customWidth="1"/>
    <col min="2" max="2" width="18.5703125" customWidth="1"/>
  </cols>
  <sheetData>
    <row r="1" spans="1:5" ht="15.75" x14ac:dyDescent="0.25">
      <c r="C1" s="203"/>
      <c r="D1" s="203"/>
      <c r="E1" s="344" t="s">
        <v>69</v>
      </c>
    </row>
    <row r="2" spans="1:5" ht="15.75" x14ac:dyDescent="0.25">
      <c r="C2" s="203"/>
      <c r="D2" s="203"/>
      <c r="E2" s="345" t="s">
        <v>11</v>
      </c>
    </row>
    <row r="3" spans="1:5" ht="15.75" x14ac:dyDescent="0.25">
      <c r="C3" s="203"/>
      <c r="D3" s="203"/>
      <c r="E3" s="345" t="s">
        <v>309</v>
      </c>
    </row>
    <row r="5" spans="1:5" x14ac:dyDescent="0.25">
      <c r="A5" s="346" t="s">
        <v>508</v>
      </c>
      <c r="B5" s="346"/>
      <c r="C5" s="346"/>
      <c r="D5" s="346"/>
      <c r="E5" s="346"/>
    </row>
    <row r="7" spans="1:5" x14ac:dyDescent="0.25">
      <c r="A7" s="346" t="s">
        <v>10</v>
      </c>
      <c r="B7" s="346"/>
      <c r="C7" s="346"/>
      <c r="D7" s="346"/>
      <c r="E7" s="346"/>
    </row>
    <row r="9" spans="1:5" x14ac:dyDescent="0.25">
      <c r="A9" s="346" t="s">
        <v>519</v>
      </c>
      <c r="B9" s="346"/>
      <c r="C9" s="346"/>
      <c r="D9" s="346"/>
      <c r="E9" s="346"/>
    </row>
    <row r="10" spans="1:5" x14ac:dyDescent="0.25">
      <c r="A10" s="347" t="s">
        <v>529</v>
      </c>
      <c r="B10" s="347"/>
      <c r="C10" s="347"/>
      <c r="D10" s="347"/>
      <c r="E10" s="347"/>
    </row>
    <row r="11" spans="1:5" x14ac:dyDescent="0.25">
      <c r="A11" s="348"/>
      <c r="B11" s="348"/>
      <c r="C11" s="348"/>
      <c r="D11" s="348"/>
      <c r="E11" s="348"/>
    </row>
    <row r="12" spans="1:5" x14ac:dyDescent="0.25">
      <c r="A12" s="346" t="s">
        <v>526</v>
      </c>
      <c r="B12" s="346"/>
      <c r="C12" s="346"/>
      <c r="D12" s="346"/>
      <c r="E12" s="346"/>
    </row>
    <row r="13" spans="1:5" x14ac:dyDescent="0.25">
      <c r="A13" s="347" t="s">
        <v>530</v>
      </c>
      <c r="B13" s="347"/>
      <c r="C13" s="347"/>
      <c r="D13" s="347"/>
      <c r="E13" s="347"/>
    </row>
    <row r="14" spans="1:5" x14ac:dyDescent="0.25">
      <c r="A14" s="348"/>
      <c r="B14" s="348"/>
      <c r="C14" s="348"/>
      <c r="D14" s="348"/>
      <c r="E14" s="348"/>
    </row>
    <row r="15" spans="1:5" x14ac:dyDescent="0.25">
      <c r="A15" s="346" t="s">
        <v>527</v>
      </c>
      <c r="B15" s="346"/>
      <c r="C15" s="346"/>
      <c r="D15" s="346"/>
      <c r="E15" s="346"/>
    </row>
    <row r="16" spans="1:5" x14ac:dyDescent="0.25">
      <c r="A16" s="349" t="s">
        <v>531</v>
      </c>
      <c r="B16" s="349"/>
      <c r="C16" s="349"/>
      <c r="D16" s="349"/>
      <c r="E16" s="349"/>
    </row>
    <row r="17" spans="1:12" x14ac:dyDescent="0.25">
      <c r="A17" s="350"/>
      <c r="B17" s="350"/>
      <c r="C17" s="350"/>
      <c r="D17" s="350"/>
      <c r="E17" s="350"/>
    </row>
    <row r="18" spans="1:12" x14ac:dyDescent="0.25">
      <c r="A18" s="350"/>
      <c r="B18" s="350"/>
      <c r="C18" s="350"/>
      <c r="D18" s="350"/>
      <c r="E18" s="350"/>
    </row>
    <row r="19" spans="1:12" x14ac:dyDescent="0.25">
      <c r="A19" s="351" t="s">
        <v>308</v>
      </c>
      <c r="B19" s="352" t="s">
        <v>1</v>
      </c>
      <c r="C19" s="353"/>
      <c r="D19" s="354"/>
      <c r="E19" s="354"/>
      <c r="F19" s="354"/>
      <c r="G19" s="354"/>
      <c r="H19" s="355"/>
      <c r="I19" s="356"/>
      <c r="J19" s="356"/>
      <c r="K19" s="356"/>
      <c r="L19" s="356"/>
    </row>
    <row r="20" spans="1:12" ht="21" customHeight="1" x14ac:dyDescent="0.25">
      <c r="A20" s="357" t="s">
        <v>532</v>
      </c>
      <c r="B20" s="358">
        <v>0.33600000000000002</v>
      </c>
      <c r="C20" s="359"/>
      <c r="D20" s="359"/>
      <c r="E20" s="359"/>
      <c r="F20" s="359"/>
      <c r="G20" s="359"/>
      <c r="H20" s="359"/>
      <c r="I20" s="359"/>
      <c r="J20" s="359"/>
      <c r="K20" s="359"/>
      <c r="L20" s="359"/>
    </row>
    <row r="21" spans="1:12" ht="21.75" customHeight="1" x14ac:dyDescent="0.25">
      <c r="A21" s="357" t="s">
        <v>533</v>
      </c>
      <c r="B21" s="358">
        <f>B20*0.012</f>
        <v>4.032E-3</v>
      </c>
      <c r="C21" s="359"/>
      <c r="D21" s="359"/>
      <c r="E21" s="359"/>
      <c r="F21" s="359"/>
      <c r="G21" s="359"/>
      <c r="H21" s="359"/>
      <c r="I21" s="359"/>
      <c r="J21" s="359"/>
      <c r="K21" s="359"/>
      <c r="L21" s="359"/>
    </row>
    <row r="22" spans="1:12" ht="19.5" customHeight="1" x14ac:dyDescent="0.25">
      <c r="A22" s="357" t="s">
        <v>534</v>
      </c>
      <c r="B22" s="358">
        <f>B20*0.014</f>
        <v>4.7040000000000007E-3</v>
      </c>
      <c r="C22" s="359"/>
      <c r="D22" s="359"/>
      <c r="E22" s="359"/>
      <c r="F22" s="359"/>
      <c r="G22" s="359"/>
      <c r="H22" s="359"/>
      <c r="I22" s="359"/>
      <c r="J22" s="359"/>
      <c r="K22" s="359"/>
      <c r="L22" s="359"/>
    </row>
    <row r="23" spans="1:12" ht="21" customHeight="1" x14ac:dyDescent="0.25">
      <c r="A23" s="357" t="s">
        <v>307</v>
      </c>
      <c r="B23" s="360">
        <v>5</v>
      </c>
      <c r="C23" s="359"/>
      <c r="D23" s="359"/>
      <c r="E23" s="359"/>
      <c r="F23" s="359"/>
      <c r="G23" s="359"/>
      <c r="H23" s="359"/>
      <c r="I23" s="359"/>
      <c r="J23" s="359"/>
      <c r="K23" s="359"/>
      <c r="L23" s="359"/>
    </row>
    <row r="24" spans="1:12" ht="22.5" customHeight="1" x14ac:dyDescent="0.25">
      <c r="A24" s="357" t="s">
        <v>535</v>
      </c>
      <c r="B24" s="358"/>
      <c r="C24" s="359"/>
      <c r="D24" s="359"/>
      <c r="E24" s="359"/>
      <c r="F24" s="359"/>
      <c r="G24" s="359"/>
      <c r="H24" s="359"/>
      <c r="I24" s="359"/>
      <c r="J24" s="359"/>
      <c r="K24" s="359"/>
      <c r="L24" s="359"/>
    </row>
    <row r="25" spans="1:12" ht="21" customHeight="1" x14ac:dyDescent="0.25">
      <c r="A25" s="357" t="s">
        <v>306</v>
      </c>
      <c r="B25" s="361">
        <v>1</v>
      </c>
      <c r="C25" s="359"/>
      <c r="D25" s="359"/>
      <c r="E25" s="359"/>
      <c r="F25" s="359"/>
      <c r="G25" s="359"/>
      <c r="H25" s="359"/>
      <c r="I25" s="359"/>
      <c r="J25" s="359"/>
      <c r="K25" s="359"/>
      <c r="L25" s="359"/>
    </row>
    <row r="26" spans="1:12" ht="22.5" customHeight="1" x14ac:dyDescent="0.25">
      <c r="A26" s="357" t="s">
        <v>305</v>
      </c>
      <c r="B26" s="362">
        <v>0.03</v>
      </c>
      <c r="C26" s="359"/>
      <c r="D26" s="359"/>
      <c r="E26" s="359"/>
      <c r="F26" s="359"/>
      <c r="G26" s="359"/>
      <c r="H26" s="359"/>
      <c r="I26" s="359"/>
      <c r="J26" s="359"/>
      <c r="K26" s="359"/>
      <c r="L26" s="359"/>
    </row>
    <row r="27" spans="1:12" x14ac:dyDescent="0.25">
      <c r="A27" s="363"/>
      <c r="B27" s="364"/>
      <c r="C27" s="365"/>
      <c r="D27" s="365"/>
      <c r="E27" s="365"/>
      <c r="F27" s="365"/>
      <c r="G27" s="365"/>
      <c r="H27" s="365"/>
      <c r="I27" s="365"/>
      <c r="J27" s="365"/>
      <c r="K27" s="365"/>
      <c r="L27" s="365"/>
    </row>
    <row r="28" spans="1:12" x14ac:dyDescent="0.25">
      <c r="A28" s="366" t="s">
        <v>536</v>
      </c>
      <c r="B28" s="367"/>
      <c r="C28" s="367">
        <v>2022</v>
      </c>
      <c r="D28" s="367">
        <v>2023</v>
      </c>
      <c r="E28" s="367">
        <v>2024</v>
      </c>
      <c r="F28" s="367">
        <v>2025</v>
      </c>
      <c r="G28" s="367">
        <v>2026</v>
      </c>
      <c r="H28" s="367">
        <v>2027</v>
      </c>
      <c r="I28" s="367">
        <v>2028</v>
      </c>
      <c r="J28" s="367">
        <v>2029</v>
      </c>
      <c r="K28" s="367">
        <v>2030</v>
      </c>
      <c r="L28" s="367">
        <v>2031</v>
      </c>
    </row>
    <row r="29" spans="1:12" x14ac:dyDescent="0.25">
      <c r="A29" s="357" t="s">
        <v>304</v>
      </c>
      <c r="B29" s="368"/>
      <c r="C29" s="358">
        <v>1</v>
      </c>
      <c r="D29" s="358">
        <v>1.0349999999999999</v>
      </c>
      <c r="E29" s="358">
        <v>1.034</v>
      </c>
      <c r="F29" s="358">
        <v>1.04</v>
      </c>
      <c r="G29" s="358">
        <v>1.04</v>
      </c>
      <c r="H29" s="358">
        <v>1.04</v>
      </c>
      <c r="I29" s="358">
        <v>1.04</v>
      </c>
      <c r="J29" s="358">
        <v>1.04</v>
      </c>
      <c r="K29" s="358">
        <v>1.04</v>
      </c>
      <c r="L29" s="358">
        <v>1.04</v>
      </c>
    </row>
    <row r="30" spans="1:12" ht="24.75" customHeight="1" x14ac:dyDescent="0.25">
      <c r="A30" s="357" t="s">
        <v>303</v>
      </c>
      <c r="B30" s="368"/>
      <c r="C30" s="358">
        <f>C29</f>
        <v>1</v>
      </c>
      <c r="D30" s="358">
        <f>D29</f>
        <v>1.0349999999999999</v>
      </c>
      <c r="E30" s="358">
        <f>D30*E29</f>
        <v>1.07019</v>
      </c>
      <c r="F30" s="358">
        <f>E30*F29</f>
        <v>1.1129975999999999</v>
      </c>
      <c r="G30" s="358">
        <f t="shared" ref="G30:K30" si="0">F30*G29</f>
        <v>1.1575175039999999</v>
      </c>
      <c r="H30" s="358">
        <f t="shared" si="0"/>
        <v>1.2038182041599998</v>
      </c>
      <c r="I30" s="358">
        <f t="shared" si="0"/>
        <v>1.2519709323263999</v>
      </c>
      <c r="J30" s="358">
        <f t="shared" si="0"/>
        <v>1.302049769619456</v>
      </c>
      <c r="K30" s="358">
        <f t="shared" si="0"/>
        <v>1.3541317604042342</v>
      </c>
      <c r="L30" s="358">
        <f>K30*L29</f>
        <v>1.4082970308204037</v>
      </c>
    </row>
    <row r="31" spans="1:12" x14ac:dyDescent="0.25">
      <c r="A31" s="363"/>
      <c r="B31" s="369"/>
      <c r="C31" s="365"/>
      <c r="D31" s="370"/>
      <c r="E31" s="370"/>
      <c r="F31" s="371"/>
      <c r="G31" s="356"/>
      <c r="H31" s="356"/>
      <c r="I31" s="356"/>
      <c r="J31" s="356"/>
      <c r="K31" s="356"/>
      <c r="L31" s="356"/>
    </row>
    <row r="32" spans="1:12" x14ac:dyDescent="0.25">
      <c r="A32" s="372" t="s">
        <v>537</v>
      </c>
      <c r="B32" s="373" t="s">
        <v>538</v>
      </c>
      <c r="C32" s="373">
        <f t="shared" ref="C32:L32" si="1">C28</f>
        <v>2022</v>
      </c>
      <c r="D32" s="373">
        <f t="shared" si="1"/>
        <v>2023</v>
      </c>
      <c r="E32" s="367">
        <f t="shared" si="1"/>
        <v>2024</v>
      </c>
      <c r="F32" s="367">
        <f t="shared" si="1"/>
        <v>2025</v>
      </c>
      <c r="G32" s="367">
        <f t="shared" si="1"/>
        <v>2026</v>
      </c>
      <c r="H32" s="367">
        <f t="shared" si="1"/>
        <v>2027</v>
      </c>
      <c r="I32" s="367">
        <f t="shared" si="1"/>
        <v>2028</v>
      </c>
      <c r="J32" s="367">
        <f t="shared" si="1"/>
        <v>2029</v>
      </c>
      <c r="K32" s="367">
        <f t="shared" si="1"/>
        <v>2030</v>
      </c>
      <c r="L32" s="367">
        <f t="shared" si="1"/>
        <v>2031</v>
      </c>
    </row>
    <row r="33" spans="1:12" x14ac:dyDescent="0.25">
      <c r="A33" s="374" t="s">
        <v>539</v>
      </c>
      <c r="B33" s="375" t="s">
        <v>540</v>
      </c>
      <c r="C33" s="376">
        <f>B20*0.14</f>
        <v>4.7040000000000005E-2</v>
      </c>
      <c r="D33" s="377">
        <f>0.075*D30</f>
        <v>7.7624999999999986E-2</v>
      </c>
      <c r="E33" s="377">
        <f t="shared" ref="E33:L33" si="2">0.075*E30</f>
        <v>8.0264249999999995E-2</v>
      </c>
      <c r="F33" s="377">
        <f t="shared" si="2"/>
        <v>8.3474819999999991E-2</v>
      </c>
      <c r="G33" s="377">
        <f t="shared" si="2"/>
        <v>8.6813812799999987E-2</v>
      </c>
      <c r="H33" s="377">
        <f t="shared" si="2"/>
        <v>9.0286365311999989E-2</v>
      </c>
      <c r="I33" s="377">
        <f t="shared" si="2"/>
        <v>9.3897819924479986E-2</v>
      </c>
      <c r="J33" s="377">
        <f t="shared" si="2"/>
        <v>9.7653732721459191E-2</v>
      </c>
      <c r="K33" s="377">
        <f t="shared" si="2"/>
        <v>0.10155988203031756</v>
      </c>
      <c r="L33" s="377">
        <f t="shared" si="2"/>
        <v>0.10562227731153027</v>
      </c>
    </row>
    <row r="34" spans="1:12" ht="18.75" customHeight="1" x14ac:dyDescent="0.25">
      <c r="A34" s="378" t="s">
        <v>541</v>
      </c>
      <c r="B34" s="375" t="s">
        <v>540</v>
      </c>
      <c r="C34" s="379">
        <f>SUM(C35:C37)</f>
        <v>4.032E-3</v>
      </c>
      <c r="D34" s="379">
        <f t="shared" ref="D34:L34" si="3">SUM(D35:D37)</f>
        <v>4.1731199999999998E-3</v>
      </c>
      <c r="E34" s="379">
        <f t="shared" si="3"/>
        <v>9.9741707999999995E-3</v>
      </c>
      <c r="F34" s="379">
        <f t="shared" si="3"/>
        <v>1.0373137632E-2</v>
      </c>
      <c r="G34" s="379">
        <f t="shared" si="3"/>
        <v>5.7088763297279993E-2</v>
      </c>
      <c r="H34" s="379">
        <f t="shared" si="3"/>
        <v>1.1219585662771198E-2</v>
      </c>
      <c r="I34" s="379">
        <f t="shared" si="3"/>
        <v>1.1668369089282047E-2</v>
      </c>
      <c r="J34" s="379">
        <f t="shared" si="3"/>
        <v>1.2135103852853329E-2</v>
      </c>
      <c r="K34" s="379">
        <f t="shared" si="3"/>
        <v>1.2620508006967464E-2</v>
      </c>
      <c r="L34" s="379">
        <f t="shared" si="3"/>
        <v>1.9749957560225344E-2</v>
      </c>
    </row>
    <row r="35" spans="1:12" ht="21.75" customHeight="1" x14ac:dyDescent="0.25">
      <c r="A35" s="357" t="s">
        <v>542</v>
      </c>
      <c r="B35" s="375" t="s">
        <v>540</v>
      </c>
      <c r="C35" s="358">
        <f>B21</f>
        <v>4.032E-3</v>
      </c>
      <c r="D35" s="358">
        <f>C35*D30</f>
        <v>4.1731199999999998E-3</v>
      </c>
      <c r="E35" s="358">
        <f>0.00932*E30</f>
        <v>9.9741707999999995E-3</v>
      </c>
      <c r="F35" s="358">
        <f t="shared" ref="F35:L35" si="4">0.00932*F30</f>
        <v>1.0373137632E-2</v>
      </c>
      <c r="G35" s="358">
        <f t="shared" si="4"/>
        <v>1.0788063137279999E-2</v>
      </c>
      <c r="H35" s="358">
        <f t="shared" si="4"/>
        <v>1.1219585662771198E-2</v>
      </c>
      <c r="I35" s="358">
        <f t="shared" si="4"/>
        <v>1.1668369089282047E-2</v>
      </c>
      <c r="J35" s="358">
        <f t="shared" si="4"/>
        <v>1.2135103852853329E-2</v>
      </c>
      <c r="K35" s="358">
        <f t="shared" si="4"/>
        <v>1.2620508006967464E-2</v>
      </c>
      <c r="L35" s="358">
        <f t="shared" si="4"/>
        <v>1.3125328327246163E-2</v>
      </c>
    </row>
    <row r="36" spans="1:12" ht="19.5" customHeight="1" x14ac:dyDescent="0.25">
      <c r="A36" s="357" t="s">
        <v>543</v>
      </c>
      <c r="B36" s="375" t="s">
        <v>540</v>
      </c>
      <c r="C36" s="358"/>
      <c r="D36" s="358"/>
      <c r="E36" s="358"/>
      <c r="F36" s="358"/>
      <c r="G36" s="358">
        <f>'[3]5. анализ эконом эфф'!$AK$29*G30</f>
        <v>4.6300700159999993E-2</v>
      </c>
      <c r="H36" s="358"/>
      <c r="I36" s="358"/>
      <c r="J36" s="358"/>
      <c r="K36" s="358"/>
      <c r="L36" s="358">
        <f>B22*L30</f>
        <v>6.6246292329791802E-3</v>
      </c>
    </row>
    <row r="37" spans="1:12" x14ac:dyDescent="0.25">
      <c r="A37" s="357" t="s">
        <v>544</v>
      </c>
      <c r="B37" s="375" t="s">
        <v>540</v>
      </c>
      <c r="C37" s="358">
        <f>B24</f>
        <v>0</v>
      </c>
      <c r="D37" s="358">
        <f>C37*D30</f>
        <v>0</v>
      </c>
      <c r="E37" s="358">
        <f t="shared" ref="E37:L37" si="5">D37*E30</f>
        <v>0</v>
      </c>
      <c r="F37" s="358">
        <f t="shared" si="5"/>
        <v>0</v>
      </c>
      <c r="G37" s="358">
        <f t="shared" si="5"/>
        <v>0</v>
      </c>
      <c r="H37" s="358">
        <f t="shared" si="5"/>
        <v>0</v>
      </c>
      <c r="I37" s="358">
        <f t="shared" si="5"/>
        <v>0</v>
      </c>
      <c r="J37" s="358">
        <f t="shared" si="5"/>
        <v>0</v>
      </c>
      <c r="K37" s="358">
        <f t="shared" si="5"/>
        <v>0</v>
      </c>
      <c r="L37" s="358">
        <f t="shared" si="5"/>
        <v>0</v>
      </c>
    </row>
    <row r="38" spans="1:12" ht="24.75" customHeight="1" x14ac:dyDescent="0.25">
      <c r="A38" s="380" t="s">
        <v>302</v>
      </c>
      <c r="B38" s="375" t="s">
        <v>540</v>
      </c>
      <c r="C38" s="381">
        <f>C33-C34</f>
        <v>4.3008000000000005E-2</v>
      </c>
      <c r="D38" s="379">
        <f t="shared" ref="D38:L38" si="6">D33-D34</f>
        <v>7.3451879999999983E-2</v>
      </c>
      <c r="E38" s="379">
        <f t="shared" si="6"/>
        <v>7.0290079199999994E-2</v>
      </c>
      <c r="F38" s="379">
        <f t="shared" si="6"/>
        <v>7.3101682367999993E-2</v>
      </c>
      <c r="G38" s="379">
        <f t="shared" si="6"/>
        <v>2.9725049502719994E-2</v>
      </c>
      <c r="H38" s="379">
        <f t="shared" si="6"/>
        <v>7.9066779649228786E-2</v>
      </c>
      <c r="I38" s="379">
        <f t="shared" si="6"/>
        <v>8.2229450835197934E-2</v>
      </c>
      <c r="J38" s="379">
        <f t="shared" si="6"/>
        <v>8.5518628868605867E-2</v>
      </c>
      <c r="K38" s="379">
        <f t="shared" si="6"/>
        <v>8.8939374023350087E-2</v>
      </c>
      <c r="L38" s="379">
        <f t="shared" si="6"/>
        <v>8.5872319751304937E-2</v>
      </c>
    </row>
    <row r="39" spans="1:12" x14ac:dyDescent="0.25">
      <c r="A39" s="382"/>
      <c r="B39" s="383"/>
      <c r="C39" s="384"/>
      <c r="D39" s="385"/>
      <c r="E39" s="385"/>
      <c r="F39" s="386"/>
      <c r="G39" s="356"/>
      <c r="H39" s="356"/>
      <c r="I39" s="356"/>
      <c r="J39" s="356"/>
      <c r="K39" s="356"/>
      <c r="L39" s="356"/>
    </row>
    <row r="40" spans="1:12" x14ac:dyDescent="0.25">
      <c r="A40" s="387" t="s">
        <v>545</v>
      </c>
      <c r="B40" s="388" t="s">
        <v>538</v>
      </c>
      <c r="C40" s="389" t="s">
        <v>546</v>
      </c>
      <c r="D40" s="389"/>
      <c r="E40" s="389"/>
      <c r="F40" s="389"/>
      <c r="G40" s="389"/>
      <c r="H40" s="389"/>
      <c r="I40" s="389"/>
      <c r="J40" s="389"/>
      <c r="K40" s="389"/>
      <c r="L40" s="389"/>
    </row>
    <row r="41" spans="1:12" x14ac:dyDescent="0.25">
      <c r="A41" s="390"/>
      <c r="B41" s="391"/>
      <c r="C41" s="367">
        <v>1</v>
      </c>
      <c r="D41" s="367">
        <v>2</v>
      </c>
      <c r="E41" s="367">
        <v>3</v>
      </c>
      <c r="F41" s="367">
        <v>4</v>
      </c>
      <c r="G41" s="367">
        <v>5</v>
      </c>
      <c r="H41" s="367">
        <v>6</v>
      </c>
      <c r="I41" s="367">
        <v>7</v>
      </c>
      <c r="J41" s="367">
        <v>8</v>
      </c>
      <c r="K41" s="367">
        <v>9</v>
      </c>
      <c r="L41" s="367">
        <v>10</v>
      </c>
    </row>
    <row r="42" spans="1:12" ht="26.25" customHeight="1" x14ac:dyDescent="0.25">
      <c r="A42" s="378" t="s">
        <v>302</v>
      </c>
      <c r="B42" s="392" t="s">
        <v>540</v>
      </c>
      <c r="C42" s="358">
        <f>C38</f>
        <v>4.3008000000000005E-2</v>
      </c>
      <c r="D42" s="358">
        <f t="shared" ref="D42:L42" si="7">D38</f>
        <v>7.3451879999999983E-2</v>
      </c>
      <c r="E42" s="358">
        <f t="shared" si="7"/>
        <v>7.0290079199999994E-2</v>
      </c>
      <c r="F42" s="358">
        <f t="shared" si="7"/>
        <v>7.3101682367999993E-2</v>
      </c>
      <c r="G42" s="358">
        <f t="shared" si="7"/>
        <v>2.9725049502719994E-2</v>
      </c>
      <c r="H42" s="358">
        <f t="shared" si="7"/>
        <v>7.9066779649228786E-2</v>
      </c>
      <c r="I42" s="358">
        <f t="shared" si="7"/>
        <v>8.2229450835197934E-2</v>
      </c>
      <c r="J42" s="358">
        <f t="shared" si="7"/>
        <v>8.5518628868605867E-2</v>
      </c>
      <c r="K42" s="358">
        <f t="shared" si="7"/>
        <v>8.8939374023350087E-2</v>
      </c>
      <c r="L42" s="358">
        <f t="shared" si="7"/>
        <v>8.5872319751304937E-2</v>
      </c>
    </row>
    <row r="43" spans="1:12" ht="24.75" customHeight="1" x14ac:dyDescent="0.25">
      <c r="A43" s="378" t="s">
        <v>547</v>
      </c>
      <c r="B43" s="360" t="s">
        <v>540</v>
      </c>
      <c r="C43" s="393">
        <f>-B20</f>
        <v>-0.33600000000000002</v>
      </c>
      <c r="D43" s="393">
        <f>-'[4]1. сводные данные'!L37</f>
        <v>0</v>
      </c>
      <c r="E43" s="358"/>
      <c r="F43" s="394"/>
      <c r="G43" s="395"/>
      <c r="H43" s="395"/>
      <c r="I43" s="395"/>
      <c r="J43" s="395"/>
      <c r="K43" s="395"/>
      <c r="L43" s="395"/>
    </row>
    <row r="44" spans="1:12" ht="21" customHeight="1" x14ac:dyDescent="0.25">
      <c r="A44" s="378" t="s">
        <v>548</v>
      </c>
      <c r="B44" s="360" t="s">
        <v>540</v>
      </c>
      <c r="C44" s="358">
        <f>SUM(C42:C43)</f>
        <v>-0.29299200000000003</v>
      </c>
      <c r="D44" s="358">
        <f t="shared" ref="D44:L44" si="8">SUM(D42:D43)</f>
        <v>7.3451879999999983E-2</v>
      </c>
      <c r="E44" s="358">
        <f>SUM(E42:E43)</f>
        <v>7.0290079199999994E-2</v>
      </c>
      <c r="F44" s="358">
        <f t="shared" si="8"/>
        <v>7.3101682367999993E-2</v>
      </c>
      <c r="G44" s="358">
        <f t="shared" si="8"/>
        <v>2.9725049502719994E-2</v>
      </c>
      <c r="H44" s="358">
        <f t="shared" si="8"/>
        <v>7.9066779649228786E-2</v>
      </c>
      <c r="I44" s="358">
        <f t="shared" si="8"/>
        <v>8.2229450835197934E-2</v>
      </c>
      <c r="J44" s="358">
        <f t="shared" si="8"/>
        <v>8.5518628868605867E-2</v>
      </c>
      <c r="K44" s="358">
        <f t="shared" si="8"/>
        <v>8.8939374023350087E-2</v>
      </c>
      <c r="L44" s="358">
        <f t="shared" si="8"/>
        <v>8.5872319751304937E-2</v>
      </c>
    </row>
    <row r="45" spans="1:12" ht="27.75" customHeight="1" x14ac:dyDescent="0.25">
      <c r="A45" s="378" t="s">
        <v>549</v>
      </c>
      <c r="B45" s="360" t="s">
        <v>540</v>
      </c>
      <c r="C45" s="358">
        <f>C44</f>
        <v>-0.29299200000000003</v>
      </c>
      <c r="D45" s="358">
        <f>C45+D44</f>
        <v>-0.21954012000000006</v>
      </c>
      <c r="E45" s="358">
        <f>D45+E44</f>
        <v>-0.14925004080000007</v>
      </c>
      <c r="F45" s="358">
        <f t="shared" ref="F45:K45" si="9">E45+F44</f>
        <v>-7.6148358432000074E-2</v>
      </c>
      <c r="G45" s="358">
        <f t="shared" si="9"/>
        <v>-4.642330892928008E-2</v>
      </c>
      <c r="H45" s="358">
        <f>G45+H44</f>
        <v>3.2643470719948706E-2</v>
      </c>
      <c r="I45" s="358">
        <f t="shared" si="9"/>
        <v>0.11487292155514664</v>
      </c>
      <c r="J45" s="358">
        <f t="shared" si="9"/>
        <v>0.20039155042375251</v>
      </c>
      <c r="K45" s="358">
        <f t="shared" si="9"/>
        <v>0.28933092444710262</v>
      </c>
      <c r="L45" s="358">
        <f>K45+L44</f>
        <v>0.37520324419840756</v>
      </c>
    </row>
    <row r="46" spans="1:12" ht="24" customHeight="1" x14ac:dyDescent="0.25">
      <c r="A46" s="357" t="s">
        <v>301</v>
      </c>
      <c r="B46" s="358"/>
      <c r="C46" s="358">
        <f>1/(1+$C$36)^(C41-1)</f>
        <v>1</v>
      </c>
      <c r="D46" s="358">
        <v>0.970873786407767</v>
      </c>
      <c r="E46" s="358">
        <v>0.94259590913375435</v>
      </c>
      <c r="F46" s="358">
        <v>0.91514165935315961</v>
      </c>
      <c r="G46" s="358">
        <v>0.888487047915689</v>
      </c>
      <c r="H46" s="358">
        <v>0.86260878438416411</v>
      </c>
      <c r="I46" s="358">
        <v>0.83748425668365445</v>
      </c>
      <c r="J46" s="358">
        <v>0.81309151134335378</v>
      </c>
      <c r="K46" s="358">
        <v>0.78940923431393573</v>
      </c>
      <c r="L46" s="358">
        <v>0.76641673234362695</v>
      </c>
    </row>
    <row r="47" spans="1:12" ht="22.5" customHeight="1" x14ac:dyDescent="0.25">
      <c r="A47" s="378" t="s">
        <v>550</v>
      </c>
      <c r="B47" s="360" t="s">
        <v>540</v>
      </c>
      <c r="C47" s="358">
        <f>C44*C46</f>
        <v>-0.29299200000000003</v>
      </c>
      <c r="D47" s="358">
        <f>D44*D46</f>
        <v>7.1312504854368922E-2</v>
      </c>
      <c r="E47" s="358">
        <f t="shared" ref="E47:L47" si="10">E44*E46</f>
        <v>6.6255141106607587E-2</v>
      </c>
      <c r="F47" s="358">
        <f t="shared" si="10"/>
        <v>6.6898394903759123E-2</v>
      </c>
      <c r="G47" s="358">
        <f t="shared" si="10"/>
        <v>2.6410321481819408E-2</v>
      </c>
      <c r="H47" s="358">
        <f t="shared" si="10"/>
        <v>6.8203698678391808E-2</v>
      </c>
      <c r="I47" s="358">
        <f t="shared" si="10"/>
        <v>6.8865870510220847E-2</v>
      </c>
      <c r="J47" s="358">
        <f t="shared" si="10"/>
        <v>6.9534471194786104E-2</v>
      </c>
      <c r="K47" s="358">
        <f t="shared" si="10"/>
        <v>7.0209563148133536E-2</v>
      </c>
      <c r="L47" s="358">
        <f t="shared" si="10"/>
        <v>6.5813982702562224E-2</v>
      </c>
    </row>
    <row r="48" spans="1:12" ht="24.75" customHeight="1" x14ac:dyDescent="0.25">
      <c r="A48" s="378" t="s">
        <v>551</v>
      </c>
      <c r="B48" s="360" t="s">
        <v>540</v>
      </c>
      <c r="C48" s="358">
        <f>C46*C45</f>
        <v>-0.29299200000000003</v>
      </c>
      <c r="D48" s="358">
        <f>D46*D45</f>
        <v>-0.2131457475728156</v>
      </c>
      <c r="E48" s="358">
        <f t="shared" ref="E48:L48" si="11">E46*E45</f>
        <v>-0.14068247789612598</v>
      </c>
      <c r="F48" s="358">
        <f t="shared" si="11"/>
        <v>-6.9686535092479712E-2</v>
      </c>
      <c r="G48" s="358">
        <f t="shared" si="11"/>
        <v>-4.1246508705054107E-2</v>
      </c>
      <c r="H48" s="358">
        <f t="shared" si="11"/>
        <v>2.8158544595815006E-2</v>
      </c>
      <c r="I48" s="358">
        <f t="shared" si="11"/>
        <v>9.6204263321691727E-2</v>
      </c>
      <c r="J48" s="358">
        <f t="shared" si="11"/>
        <v>0.1629366685944868</v>
      </c>
      <c r="K48" s="358">
        <f t="shared" si="11"/>
        <v>0.22840050353113048</v>
      </c>
      <c r="L48" s="358">
        <f t="shared" si="11"/>
        <v>0.28756204438327143</v>
      </c>
    </row>
    <row r="49" spans="1:12" x14ac:dyDescent="0.25">
      <c r="A49" s="396"/>
      <c r="B49" s="397"/>
      <c r="C49" s="397"/>
      <c r="D49" s="397"/>
      <c r="E49" s="397"/>
      <c r="F49" s="397"/>
      <c r="G49" s="397"/>
      <c r="H49" s="397"/>
      <c r="I49" s="397"/>
      <c r="J49" s="397"/>
      <c r="K49" s="397"/>
      <c r="L49" s="397"/>
    </row>
    <row r="50" spans="1:12" ht="40.5" customHeight="1" x14ac:dyDescent="0.25">
      <c r="A50" s="398" t="s">
        <v>552</v>
      </c>
      <c r="B50" s="399" t="s">
        <v>538</v>
      </c>
      <c r="C50" s="399" t="s">
        <v>553</v>
      </c>
      <c r="D50" s="397"/>
      <c r="E50" s="397"/>
      <c r="F50" s="397"/>
      <c r="G50" s="397"/>
      <c r="H50" s="397"/>
      <c r="I50" s="397"/>
      <c r="J50" s="397"/>
      <c r="K50" s="397"/>
      <c r="L50" s="397"/>
    </row>
    <row r="51" spans="1:12" ht="24.75" customHeight="1" x14ac:dyDescent="0.25">
      <c r="A51" s="378" t="s">
        <v>554</v>
      </c>
      <c r="B51" s="360" t="s">
        <v>540</v>
      </c>
      <c r="C51" s="360">
        <f>SUM(C47:L47)</f>
        <v>0.28051194858064948</v>
      </c>
      <c r="D51" s="400"/>
      <c r="E51" s="400"/>
      <c r="F51" s="401"/>
      <c r="G51" s="402"/>
      <c r="H51" s="402"/>
      <c r="I51" s="402"/>
      <c r="J51" s="402"/>
      <c r="K51" s="402"/>
      <c r="L51" s="402"/>
    </row>
    <row r="52" spans="1:12" ht="25.5" customHeight="1" x14ac:dyDescent="0.25">
      <c r="A52" s="403" t="s">
        <v>300</v>
      </c>
      <c r="B52" s="361" t="s">
        <v>555</v>
      </c>
      <c r="C52" s="361">
        <f>IRR(C44:L44)</f>
        <v>0.19402179946768516</v>
      </c>
      <c r="D52" s="400"/>
      <c r="E52" s="400"/>
      <c r="F52" s="401"/>
      <c r="G52" s="402"/>
      <c r="H52" s="402"/>
      <c r="I52" s="402"/>
      <c r="J52" s="402"/>
      <c r="K52" s="402"/>
      <c r="L52" s="402"/>
    </row>
    <row r="53" spans="1:12" ht="25.5" customHeight="1" x14ac:dyDescent="0.25">
      <c r="A53" s="403" t="s">
        <v>556</v>
      </c>
      <c r="B53" s="392" t="s">
        <v>557</v>
      </c>
      <c r="C53" s="392">
        <f>IF(L45&lt;0,"не окупается",(COUNTIF(C45:L45,"&lt;0")+1))</f>
        <v>6</v>
      </c>
      <c r="D53" s="400"/>
      <c r="E53" s="400"/>
      <c r="F53" s="404"/>
      <c r="G53" s="402"/>
      <c r="H53" s="402"/>
      <c r="I53" s="402"/>
      <c r="J53" s="402"/>
      <c r="K53" s="402"/>
      <c r="L53" s="402"/>
    </row>
    <row r="54" spans="1:12" ht="25.5" customHeight="1" x14ac:dyDescent="0.25">
      <c r="A54" s="378" t="s">
        <v>558</v>
      </c>
      <c r="B54" s="392" t="s">
        <v>557</v>
      </c>
      <c r="C54" s="392">
        <f>IF(L48&lt;0,"не окупается",(COUNTIF(C48:L48,"&lt;0")+1))</f>
        <v>6</v>
      </c>
      <c r="D54" s="400"/>
      <c r="E54" s="400"/>
      <c r="F54" s="405"/>
      <c r="G54" s="402"/>
      <c r="H54" s="402"/>
      <c r="I54" s="402"/>
      <c r="J54" s="402"/>
      <c r="K54" s="402"/>
      <c r="L54" s="402"/>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0" sqref="A10:L1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38" t="str">
        <f>'1. паспорт местоположение'!$A$5</f>
        <v>Год раскрытия информации: 2021 год</v>
      </c>
      <c r="B5" s="238"/>
      <c r="C5" s="238"/>
      <c r="D5" s="238"/>
      <c r="E5" s="238"/>
      <c r="F5" s="238"/>
      <c r="G5" s="238"/>
      <c r="H5" s="238"/>
      <c r="I5" s="238"/>
      <c r="J5" s="238"/>
      <c r="K5" s="238"/>
      <c r="L5" s="23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 xml:space="preserve">ГУП "Региональные электрические сети "РБ  </v>
      </c>
      <c r="B9" s="243"/>
      <c r="C9" s="243"/>
      <c r="D9" s="243"/>
      <c r="E9" s="243"/>
      <c r="F9" s="243"/>
      <c r="G9" s="243"/>
      <c r="H9" s="243"/>
      <c r="I9" s="243"/>
      <c r="J9" s="243"/>
      <c r="K9" s="243"/>
      <c r="L9" s="243"/>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f>
        <v>L_20220428</v>
      </c>
      <c r="B12" s="244"/>
      <c r="C12" s="244"/>
      <c r="D12" s="244"/>
      <c r="E12" s="244"/>
      <c r="F12" s="244"/>
      <c r="G12" s="244"/>
      <c r="H12" s="244"/>
      <c r="I12" s="244"/>
      <c r="J12" s="244"/>
      <c r="K12" s="244"/>
      <c r="L12" s="244"/>
    </row>
    <row r="13" spans="1:44" x14ac:dyDescent="0.25">
      <c r="A13" s="239" t="s">
        <v>8</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x14ac:dyDescent="0.25">
      <c r="A15" s="243" t="str">
        <f>'1. паспорт местоположение'!$A$15</f>
        <v>ПИРы на ИП 2023год</v>
      </c>
      <c r="B15" s="243"/>
      <c r="C15" s="243"/>
      <c r="D15" s="243"/>
      <c r="E15" s="243"/>
      <c r="F15" s="243"/>
      <c r="G15" s="243"/>
      <c r="H15" s="243"/>
      <c r="I15" s="243"/>
      <c r="J15" s="243"/>
      <c r="K15" s="243"/>
      <c r="L15" s="243"/>
    </row>
    <row r="16" spans="1:44" x14ac:dyDescent="0.25">
      <c r="A16" s="239" t="s">
        <v>7</v>
      </c>
      <c r="B16" s="239"/>
      <c r="C16" s="239"/>
      <c r="D16" s="239"/>
      <c r="E16" s="239"/>
      <c r="F16" s="239"/>
      <c r="G16" s="239"/>
      <c r="H16" s="239"/>
      <c r="I16" s="239"/>
      <c r="J16" s="239"/>
      <c r="K16" s="239"/>
      <c r="L16" s="239"/>
    </row>
    <row r="17" spans="1:12" ht="15.75" customHeight="1" x14ac:dyDescent="0.25">
      <c r="L17" s="93"/>
    </row>
    <row r="18" spans="1:12" x14ac:dyDescent="0.25">
      <c r="K18" s="92"/>
    </row>
    <row r="19" spans="1:12" ht="15.75" customHeight="1" x14ac:dyDescent="0.25">
      <c r="A19" s="296" t="s">
        <v>456</v>
      </c>
      <c r="B19" s="296"/>
      <c r="C19" s="296"/>
      <c r="D19" s="296"/>
      <c r="E19" s="296"/>
      <c r="F19" s="296"/>
      <c r="G19" s="296"/>
      <c r="H19" s="296"/>
      <c r="I19" s="296"/>
      <c r="J19" s="296"/>
      <c r="K19" s="296"/>
      <c r="L19" s="296"/>
    </row>
    <row r="20" spans="1:12" x14ac:dyDescent="0.25">
      <c r="A20" s="62"/>
      <c r="B20" s="62"/>
      <c r="C20" s="91"/>
      <c r="D20" s="91"/>
      <c r="E20" s="91"/>
      <c r="F20" s="91"/>
      <c r="G20" s="91"/>
      <c r="H20" s="91"/>
      <c r="I20" s="91"/>
      <c r="J20" s="91"/>
      <c r="K20" s="91"/>
      <c r="L20" s="91"/>
    </row>
    <row r="21" spans="1:12" ht="28.5" customHeight="1" x14ac:dyDescent="0.25">
      <c r="A21" s="286" t="s">
        <v>227</v>
      </c>
      <c r="B21" s="286" t="s">
        <v>226</v>
      </c>
      <c r="C21" s="292" t="s">
        <v>389</v>
      </c>
      <c r="D21" s="292"/>
      <c r="E21" s="292"/>
      <c r="F21" s="292"/>
      <c r="G21" s="292"/>
      <c r="H21" s="292"/>
      <c r="I21" s="287" t="s">
        <v>225</v>
      </c>
      <c r="J21" s="289" t="s">
        <v>391</v>
      </c>
      <c r="K21" s="286" t="s">
        <v>224</v>
      </c>
      <c r="L21" s="288" t="s">
        <v>390</v>
      </c>
    </row>
    <row r="22" spans="1:12" ht="58.5" customHeight="1" x14ac:dyDescent="0.25">
      <c r="A22" s="286"/>
      <c r="B22" s="286"/>
      <c r="C22" s="293" t="s">
        <v>3</v>
      </c>
      <c r="D22" s="293"/>
      <c r="E22" s="140"/>
      <c r="F22" s="141"/>
      <c r="G22" s="294" t="s">
        <v>2</v>
      </c>
      <c r="H22" s="295"/>
      <c r="I22" s="287"/>
      <c r="J22" s="290"/>
      <c r="K22" s="286"/>
      <c r="L22" s="288"/>
    </row>
    <row r="23" spans="1:12" ht="47.25" x14ac:dyDescent="0.25">
      <c r="A23" s="286"/>
      <c r="B23" s="286"/>
      <c r="C23" s="90" t="s">
        <v>223</v>
      </c>
      <c r="D23" s="90" t="s">
        <v>222</v>
      </c>
      <c r="E23" s="90" t="s">
        <v>223</v>
      </c>
      <c r="F23" s="90" t="s">
        <v>222</v>
      </c>
      <c r="G23" s="90" t="s">
        <v>223</v>
      </c>
      <c r="H23" s="90" t="s">
        <v>222</v>
      </c>
      <c r="I23" s="287"/>
      <c r="J23" s="291"/>
      <c r="K23" s="286"/>
      <c r="L23" s="288"/>
    </row>
    <row r="24" spans="1:12" x14ac:dyDescent="0.25">
      <c r="A24" s="68">
        <v>1</v>
      </c>
      <c r="B24" s="68">
        <v>2</v>
      </c>
      <c r="C24" s="90">
        <v>3</v>
      </c>
      <c r="D24" s="90">
        <v>4</v>
      </c>
      <c r="E24" s="90">
        <v>5</v>
      </c>
      <c r="F24" s="90">
        <v>6</v>
      </c>
      <c r="G24" s="90">
        <v>7</v>
      </c>
      <c r="H24" s="90">
        <v>8</v>
      </c>
      <c r="I24" s="90">
        <v>9</v>
      </c>
      <c r="J24" s="90">
        <v>10</v>
      </c>
      <c r="K24" s="90">
        <v>11</v>
      </c>
      <c r="L24" s="90">
        <v>12</v>
      </c>
    </row>
    <row r="25" spans="1:12" x14ac:dyDescent="0.25">
      <c r="A25" s="85">
        <v>1</v>
      </c>
      <c r="B25" s="86" t="s">
        <v>221</v>
      </c>
      <c r="C25" s="86"/>
      <c r="D25" s="88"/>
      <c r="E25" s="88"/>
      <c r="F25" s="88"/>
      <c r="G25" s="88"/>
      <c r="H25" s="88"/>
      <c r="I25" s="88"/>
      <c r="J25" s="88"/>
      <c r="K25" s="82"/>
      <c r="L25" s="102"/>
    </row>
    <row r="26" spans="1:12" ht="21.75" customHeight="1" x14ac:dyDescent="0.25">
      <c r="A26" s="85" t="s">
        <v>220</v>
      </c>
      <c r="B26" s="89" t="s">
        <v>396</v>
      </c>
      <c r="C26" s="83" t="s">
        <v>489</v>
      </c>
      <c r="D26" s="83" t="s">
        <v>489</v>
      </c>
      <c r="E26" s="83" t="s">
        <v>489</v>
      </c>
      <c r="F26" s="83" t="s">
        <v>489</v>
      </c>
      <c r="G26" s="83" t="s">
        <v>489</v>
      </c>
      <c r="H26" s="83" t="s">
        <v>489</v>
      </c>
      <c r="I26" s="83" t="s">
        <v>489</v>
      </c>
      <c r="J26" s="83" t="s">
        <v>489</v>
      </c>
      <c r="K26" s="82"/>
      <c r="L26" s="82"/>
    </row>
    <row r="27" spans="1:12" s="63" customFormat="1" ht="39" customHeight="1" x14ac:dyDescent="0.25">
      <c r="A27" s="85" t="s">
        <v>219</v>
      </c>
      <c r="B27" s="89" t="s">
        <v>398</v>
      </c>
      <c r="C27" s="83" t="s">
        <v>489</v>
      </c>
      <c r="D27" s="83" t="s">
        <v>489</v>
      </c>
      <c r="E27" s="83" t="s">
        <v>489</v>
      </c>
      <c r="F27" s="83" t="s">
        <v>489</v>
      </c>
      <c r="G27" s="83" t="s">
        <v>489</v>
      </c>
      <c r="H27" s="83" t="s">
        <v>489</v>
      </c>
      <c r="I27" s="83" t="s">
        <v>489</v>
      </c>
      <c r="J27" s="83" t="s">
        <v>489</v>
      </c>
      <c r="K27" s="82"/>
      <c r="L27" s="82"/>
    </row>
    <row r="28" spans="1:12" s="63" customFormat="1" ht="70.5" customHeight="1" x14ac:dyDescent="0.25">
      <c r="A28" s="85" t="s">
        <v>397</v>
      </c>
      <c r="B28" s="89" t="s">
        <v>402</v>
      </c>
      <c r="C28" s="83" t="s">
        <v>489</v>
      </c>
      <c r="D28" s="83" t="s">
        <v>489</v>
      </c>
      <c r="E28" s="83" t="s">
        <v>489</v>
      </c>
      <c r="F28" s="83" t="s">
        <v>489</v>
      </c>
      <c r="G28" s="83" t="s">
        <v>489</v>
      </c>
      <c r="H28" s="83" t="s">
        <v>489</v>
      </c>
      <c r="I28" s="83" t="s">
        <v>489</v>
      </c>
      <c r="J28" s="83" t="s">
        <v>489</v>
      </c>
      <c r="K28" s="82"/>
      <c r="L28" s="82"/>
    </row>
    <row r="29" spans="1:12" s="63" customFormat="1" ht="54" customHeight="1" x14ac:dyDescent="0.25">
      <c r="A29" s="85" t="s">
        <v>218</v>
      </c>
      <c r="B29" s="89" t="s">
        <v>401</v>
      </c>
      <c r="C29" s="83" t="s">
        <v>489</v>
      </c>
      <c r="D29" s="83" t="s">
        <v>489</v>
      </c>
      <c r="E29" s="83" t="s">
        <v>489</v>
      </c>
      <c r="F29" s="83" t="s">
        <v>489</v>
      </c>
      <c r="G29" s="83" t="s">
        <v>489</v>
      </c>
      <c r="H29" s="83" t="s">
        <v>489</v>
      </c>
      <c r="I29" s="83" t="s">
        <v>489</v>
      </c>
      <c r="J29" s="83" t="s">
        <v>489</v>
      </c>
      <c r="K29" s="82"/>
      <c r="L29" s="82"/>
    </row>
    <row r="30" spans="1:12" s="63" customFormat="1" ht="42" customHeight="1" x14ac:dyDescent="0.25">
      <c r="A30" s="85" t="s">
        <v>217</v>
      </c>
      <c r="B30" s="89" t="s">
        <v>403</v>
      </c>
      <c r="C30" s="83" t="s">
        <v>489</v>
      </c>
      <c r="D30" s="83" t="s">
        <v>489</v>
      </c>
      <c r="E30" s="83" t="s">
        <v>489</v>
      </c>
      <c r="F30" s="83" t="s">
        <v>489</v>
      </c>
      <c r="G30" s="83" t="s">
        <v>489</v>
      </c>
      <c r="H30" s="83" t="s">
        <v>489</v>
      </c>
      <c r="I30" s="83" t="s">
        <v>489</v>
      </c>
      <c r="J30" s="83" t="s">
        <v>489</v>
      </c>
      <c r="K30" s="82"/>
      <c r="L30" s="82"/>
    </row>
    <row r="31" spans="1:12" s="63" customFormat="1" ht="37.5" customHeight="1" x14ac:dyDescent="0.25">
      <c r="A31" s="85" t="s">
        <v>216</v>
      </c>
      <c r="B31" s="84" t="s">
        <v>399</v>
      </c>
      <c r="C31" s="83" t="s">
        <v>489</v>
      </c>
      <c r="D31" s="83" t="s">
        <v>489</v>
      </c>
      <c r="E31" s="83" t="s">
        <v>489</v>
      </c>
      <c r="F31" s="83" t="s">
        <v>489</v>
      </c>
      <c r="G31" s="83" t="s">
        <v>489</v>
      </c>
      <c r="H31" s="83" t="s">
        <v>489</v>
      </c>
      <c r="I31" s="83" t="s">
        <v>489</v>
      </c>
      <c r="J31" s="83" t="s">
        <v>489</v>
      </c>
      <c r="K31" s="82"/>
      <c r="L31" s="82"/>
    </row>
    <row r="32" spans="1:12" s="63" customFormat="1" ht="31.5" x14ac:dyDescent="0.25">
      <c r="A32" s="85" t="s">
        <v>214</v>
      </c>
      <c r="B32" s="84" t="s">
        <v>404</v>
      </c>
      <c r="C32" s="83" t="s">
        <v>489</v>
      </c>
      <c r="D32" s="83" t="s">
        <v>489</v>
      </c>
      <c r="E32" s="83" t="s">
        <v>489</v>
      </c>
      <c r="F32" s="83" t="s">
        <v>489</v>
      </c>
      <c r="G32" s="83" t="s">
        <v>489</v>
      </c>
      <c r="H32" s="83" t="s">
        <v>489</v>
      </c>
      <c r="I32" s="83" t="s">
        <v>489</v>
      </c>
      <c r="J32" s="83" t="s">
        <v>489</v>
      </c>
      <c r="K32" s="82"/>
      <c r="L32" s="82"/>
    </row>
    <row r="33" spans="1:12" s="63" customFormat="1" ht="37.5" customHeight="1" x14ac:dyDescent="0.25">
      <c r="A33" s="85" t="s">
        <v>415</v>
      </c>
      <c r="B33" s="84" t="s">
        <v>333</v>
      </c>
      <c r="C33" s="83" t="s">
        <v>489</v>
      </c>
      <c r="D33" s="83" t="s">
        <v>489</v>
      </c>
      <c r="E33" s="83" t="s">
        <v>489</v>
      </c>
      <c r="F33" s="83" t="s">
        <v>489</v>
      </c>
      <c r="G33" s="83" t="s">
        <v>489</v>
      </c>
      <c r="H33" s="83" t="s">
        <v>489</v>
      </c>
      <c r="I33" s="83" t="s">
        <v>489</v>
      </c>
      <c r="J33" s="83" t="s">
        <v>489</v>
      </c>
      <c r="K33" s="82"/>
      <c r="L33" s="82"/>
    </row>
    <row r="34" spans="1:12" s="63" customFormat="1" ht="47.25" customHeight="1" x14ac:dyDescent="0.25">
      <c r="A34" s="85" t="s">
        <v>416</v>
      </c>
      <c r="B34" s="84" t="s">
        <v>408</v>
      </c>
      <c r="C34" s="83" t="s">
        <v>489</v>
      </c>
      <c r="D34" s="83" t="s">
        <v>489</v>
      </c>
      <c r="E34" s="83" t="s">
        <v>489</v>
      </c>
      <c r="F34" s="83" t="s">
        <v>489</v>
      </c>
      <c r="G34" s="83" t="s">
        <v>489</v>
      </c>
      <c r="H34" s="83" t="s">
        <v>489</v>
      </c>
      <c r="I34" s="83" t="s">
        <v>489</v>
      </c>
      <c r="J34" s="83" t="s">
        <v>489</v>
      </c>
      <c r="K34" s="87"/>
      <c r="L34" s="82"/>
    </row>
    <row r="35" spans="1:12" s="63" customFormat="1" ht="49.5" customHeight="1" x14ac:dyDescent="0.25">
      <c r="A35" s="85" t="s">
        <v>417</v>
      </c>
      <c r="B35" s="84" t="s">
        <v>215</v>
      </c>
      <c r="C35" s="83" t="s">
        <v>489</v>
      </c>
      <c r="D35" s="83" t="s">
        <v>489</v>
      </c>
      <c r="E35" s="83" t="s">
        <v>489</v>
      </c>
      <c r="F35" s="83" t="s">
        <v>489</v>
      </c>
      <c r="G35" s="83" t="s">
        <v>489</v>
      </c>
      <c r="H35" s="83" t="s">
        <v>489</v>
      </c>
      <c r="I35" s="83" t="s">
        <v>489</v>
      </c>
      <c r="J35" s="83" t="s">
        <v>489</v>
      </c>
      <c r="K35" s="87"/>
      <c r="L35" s="82"/>
    </row>
    <row r="36" spans="1:12" ht="37.5" customHeight="1" x14ac:dyDescent="0.25">
      <c r="A36" s="85" t="s">
        <v>418</v>
      </c>
      <c r="B36" s="84" t="s">
        <v>400</v>
      </c>
      <c r="C36" s="83" t="s">
        <v>489</v>
      </c>
      <c r="D36" s="83" t="s">
        <v>489</v>
      </c>
      <c r="E36" s="83" t="s">
        <v>489</v>
      </c>
      <c r="F36" s="83" t="s">
        <v>489</v>
      </c>
      <c r="G36" s="83" t="s">
        <v>489</v>
      </c>
      <c r="H36" s="83" t="s">
        <v>489</v>
      </c>
      <c r="I36" s="83" t="s">
        <v>489</v>
      </c>
      <c r="J36" s="83" t="s">
        <v>489</v>
      </c>
      <c r="K36" s="82"/>
      <c r="L36" s="82"/>
    </row>
    <row r="37" spans="1:12" x14ac:dyDescent="0.25">
      <c r="A37" s="85" t="s">
        <v>419</v>
      </c>
      <c r="B37" s="84" t="s">
        <v>213</v>
      </c>
      <c r="C37" s="83">
        <v>2021</v>
      </c>
      <c r="D37" s="83">
        <v>2021</v>
      </c>
      <c r="E37" s="83">
        <v>2021</v>
      </c>
      <c r="F37" s="83">
        <v>2021</v>
      </c>
      <c r="G37" s="83">
        <v>2021</v>
      </c>
      <c r="H37" s="83">
        <v>2021</v>
      </c>
      <c r="I37" s="177">
        <v>1</v>
      </c>
      <c r="J37" s="177">
        <v>1</v>
      </c>
      <c r="K37" s="82"/>
      <c r="L37" s="82"/>
    </row>
    <row r="38" spans="1:12" x14ac:dyDescent="0.25">
      <c r="A38" s="85" t="s">
        <v>420</v>
      </c>
      <c r="B38" s="86" t="s">
        <v>212</v>
      </c>
      <c r="C38" s="83"/>
      <c r="D38" s="82"/>
      <c r="E38" s="82"/>
      <c r="F38" s="82"/>
      <c r="G38" s="82"/>
      <c r="H38" s="82"/>
      <c r="I38" s="82"/>
      <c r="J38" s="82"/>
      <c r="K38" s="82"/>
      <c r="L38" s="82"/>
    </row>
    <row r="39" spans="1:12" ht="63" x14ac:dyDescent="0.25">
      <c r="A39" s="85">
        <v>2</v>
      </c>
      <c r="B39" s="84" t="s">
        <v>405</v>
      </c>
      <c r="C39" s="83" t="s">
        <v>489</v>
      </c>
      <c r="D39" s="83" t="s">
        <v>489</v>
      </c>
      <c r="E39" s="83" t="s">
        <v>489</v>
      </c>
      <c r="F39" s="83" t="s">
        <v>489</v>
      </c>
      <c r="G39" s="83" t="s">
        <v>489</v>
      </c>
      <c r="H39" s="83" t="s">
        <v>489</v>
      </c>
      <c r="I39" s="83" t="s">
        <v>489</v>
      </c>
      <c r="J39" s="83" t="s">
        <v>489</v>
      </c>
      <c r="K39" s="82"/>
      <c r="L39" s="82"/>
    </row>
    <row r="40" spans="1:12" ht="33.75" customHeight="1" x14ac:dyDescent="0.25">
      <c r="A40" s="85" t="s">
        <v>211</v>
      </c>
      <c r="B40" s="84" t="s">
        <v>407</v>
      </c>
      <c r="C40" s="83">
        <v>2022</v>
      </c>
      <c r="D40" s="83">
        <v>2022</v>
      </c>
      <c r="E40" s="83">
        <v>2022</v>
      </c>
      <c r="F40" s="83">
        <v>2022</v>
      </c>
      <c r="G40" s="83">
        <v>2022</v>
      </c>
      <c r="H40" s="83">
        <v>2022</v>
      </c>
      <c r="I40" s="178" t="s">
        <v>489</v>
      </c>
      <c r="J40" s="178" t="s">
        <v>489</v>
      </c>
      <c r="K40" s="82"/>
      <c r="L40" s="82"/>
    </row>
    <row r="41" spans="1:12" ht="63" customHeight="1" x14ac:dyDescent="0.25">
      <c r="A41" s="85" t="s">
        <v>210</v>
      </c>
      <c r="B41" s="86" t="s">
        <v>484</v>
      </c>
      <c r="C41" s="83">
        <v>2022</v>
      </c>
      <c r="D41" s="83">
        <v>2022</v>
      </c>
      <c r="E41" s="83">
        <v>2022</v>
      </c>
      <c r="F41" s="83">
        <v>2022</v>
      </c>
      <c r="G41" s="83">
        <v>2022</v>
      </c>
      <c r="H41" s="83">
        <v>2022</v>
      </c>
      <c r="I41" s="178" t="s">
        <v>489</v>
      </c>
      <c r="J41" s="178" t="s">
        <v>489</v>
      </c>
      <c r="K41" s="82"/>
      <c r="L41" s="82"/>
    </row>
    <row r="42" spans="1:12" ht="58.5" customHeight="1" x14ac:dyDescent="0.25">
      <c r="A42" s="85">
        <v>3</v>
      </c>
      <c r="B42" s="84" t="s">
        <v>406</v>
      </c>
      <c r="C42" s="83">
        <v>2022</v>
      </c>
      <c r="D42" s="83">
        <v>2022</v>
      </c>
      <c r="E42" s="83">
        <v>2022</v>
      </c>
      <c r="F42" s="83">
        <v>2022</v>
      </c>
      <c r="G42" s="83">
        <v>2022</v>
      </c>
      <c r="H42" s="83">
        <v>2022</v>
      </c>
      <c r="I42" s="178" t="s">
        <v>489</v>
      </c>
      <c r="J42" s="178" t="s">
        <v>489</v>
      </c>
      <c r="K42" s="82"/>
      <c r="L42" s="82"/>
    </row>
    <row r="43" spans="1:12" ht="34.5" customHeight="1" x14ac:dyDescent="0.25">
      <c r="A43" s="85" t="s">
        <v>209</v>
      </c>
      <c r="B43" s="84" t="s">
        <v>207</v>
      </c>
      <c r="C43" s="83">
        <v>2022</v>
      </c>
      <c r="D43" s="83">
        <v>2022</v>
      </c>
      <c r="E43" s="83">
        <v>2022</v>
      </c>
      <c r="F43" s="83">
        <v>2022</v>
      </c>
      <c r="G43" s="83">
        <v>2022</v>
      </c>
      <c r="H43" s="83">
        <v>2022</v>
      </c>
      <c r="I43" s="178" t="s">
        <v>489</v>
      </c>
      <c r="J43" s="178" t="s">
        <v>489</v>
      </c>
      <c r="K43" s="82"/>
      <c r="L43" s="82"/>
    </row>
    <row r="44" spans="1:12" ht="24.75" customHeight="1" x14ac:dyDescent="0.25">
      <c r="A44" s="85" t="s">
        <v>208</v>
      </c>
      <c r="B44" s="84" t="s">
        <v>205</v>
      </c>
      <c r="C44" s="83">
        <v>2022</v>
      </c>
      <c r="D44" s="83">
        <v>2022</v>
      </c>
      <c r="E44" s="83">
        <v>2022</v>
      </c>
      <c r="F44" s="83">
        <v>2022</v>
      </c>
      <c r="G44" s="83">
        <v>2022</v>
      </c>
      <c r="H44" s="83">
        <v>2022</v>
      </c>
      <c r="I44" s="178" t="s">
        <v>489</v>
      </c>
      <c r="J44" s="178" t="s">
        <v>489</v>
      </c>
      <c r="K44" s="82"/>
      <c r="L44" s="82"/>
    </row>
    <row r="45" spans="1:12" ht="90.75" customHeight="1" x14ac:dyDescent="0.25">
      <c r="A45" s="85" t="s">
        <v>206</v>
      </c>
      <c r="B45" s="84" t="s">
        <v>411</v>
      </c>
      <c r="C45" s="178" t="s">
        <v>489</v>
      </c>
      <c r="D45" s="178" t="s">
        <v>489</v>
      </c>
      <c r="E45" s="178" t="s">
        <v>489</v>
      </c>
      <c r="F45" s="178" t="s">
        <v>489</v>
      </c>
      <c r="G45" s="178" t="s">
        <v>489</v>
      </c>
      <c r="H45" s="178" t="s">
        <v>489</v>
      </c>
      <c r="I45" s="82"/>
      <c r="J45" s="82"/>
      <c r="K45" s="82"/>
      <c r="L45" s="82"/>
    </row>
    <row r="46" spans="1:12" ht="167.25" customHeight="1" x14ac:dyDescent="0.25">
      <c r="A46" s="85" t="s">
        <v>204</v>
      </c>
      <c r="B46" s="84" t="s">
        <v>409</v>
      </c>
      <c r="C46" s="178" t="s">
        <v>489</v>
      </c>
      <c r="D46" s="178" t="s">
        <v>489</v>
      </c>
      <c r="E46" s="178" t="s">
        <v>489</v>
      </c>
      <c r="F46" s="178" t="s">
        <v>489</v>
      </c>
      <c r="G46" s="178" t="s">
        <v>489</v>
      </c>
      <c r="I46" s="82"/>
      <c r="J46" s="82"/>
      <c r="K46" s="82"/>
      <c r="L46" s="82"/>
    </row>
    <row r="47" spans="1:12" ht="30.75" customHeight="1" x14ac:dyDescent="0.25">
      <c r="A47" s="85" t="s">
        <v>202</v>
      </c>
      <c r="B47" s="84" t="s">
        <v>203</v>
      </c>
      <c r="C47" s="83">
        <v>2022</v>
      </c>
      <c r="D47" s="83">
        <v>2022</v>
      </c>
      <c r="E47" s="83">
        <v>2022</v>
      </c>
      <c r="F47" s="83">
        <v>2022</v>
      </c>
      <c r="G47" s="83">
        <v>2022</v>
      </c>
      <c r="H47" s="83">
        <v>2022</v>
      </c>
      <c r="I47" s="178" t="s">
        <v>489</v>
      </c>
      <c r="J47" s="178" t="s">
        <v>489</v>
      </c>
      <c r="K47" s="82"/>
      <c r="L47" s="82"/>
    </row>
    <row r="48" spans="1:12" ht="37.5" customHeight="1" x14ac:dyDescent="0.25">
      <c r="A48" s="85" t="s">
        <v>421</v>
      </c>
      <c r="B48" s="86" t="s">
        <v>201</v>
      </c>
      <c r="C48" s="83">
        <v>2022</v>
      </c>
      <c r="D48" s="83">
        <v>2022</v>
      </c>
      <c r="E48" s="83">
        <v>2022</v>
      </c>
      <c r="F48" s="83">
        <v>2022</v>
      </c>
      <c r="G48" s="83">
        <v>2022</v>
      </c>
      <c r="H48" s="83">
        <v>2022</v>
      </c>
      <c r="I48" s="178" t="s">
        <v>489</v>
      </c>
      <c r="J48" s="178" t="s">
        <v>489</v>
      </c>
      <c r="K48" s="82"/>
      <c r="L48" s="82"/>
    </row>
    <row r="49" spans="1:12" ht="35.25" customHeight="1" x14ac:dyDescent="0.25">
      <c r="A49" s="85">
        <v>4</v>
      </c>
      <c r="B49" s="84" t="s">
        <v>199</v>
      </c>
      <c r="C49" s="83">
        <v>2022</v>
      </c>
      <c r="D49" s="83">
        <v>2022</v>
      </c>
      <c r="E49" s="83">
        <v>2022</v>
      </c>
      <c r="F49" s="83">
        <v>2022</v>
      </c>
      <c r="G49" s="83">
        <v>2022</v>
      </c>
      <c r="H49" s="83">
        <v>2022</v>
      </c>
      <c r="I49" s="178" t="s">
        <v>489</v>
      </c>
      <c r="J49" s="178" t="s">
        <v>489</v>
      </c>
      <c r="K49" s="82"/>
      <c r="L49" s="82"/>
    </row>
    <row r="50" spans="1:12" ht="86.25" customHeight="1" x14ac:dyDescent="0.25">
      <c r="A50" s="85" t="s">
        <v>200</v>
      </c>
      <c r="B50" s="84" t="s">
        <v>410</v>
      </c>
      <c r="C50" s="83">
        <v>2022</v>
      </c>
      <c r="D50" s="83">
        <v>2022</v>
      </c>
      <c r="E50" s="83">
        <v>2022</v>
      </c>
      <c r="F50" s="83">
        <v>2022</v>
      </c>
      <c r="G50" s="83">
        <v>2022</v>
      </c>
      <c r="H50" s="83">
        <v>2022</v>
      </c>
      <c r="I50" s="178" t="s">
        <v>489</v>
      </c>
      <c r="J50" s="178" t="s">
        <v>489</v>
      </c>
      <c r="K50" s="82"/>
      <c r="L50" s="82"/>
    </row>
    <row r="51" spans="1:12" ht="77.25" customHeight="1" x14ac:dyDescent="0.25">
      <c r="A51" s="85" t="s">
        <v>198</v>
      </c>
      <c r="B51" s="84" t="s">
        <v>412</v>
      </c>
      <c r="C51" s="178" t="s">
        <v>489</v>
      </c>
      <c r="D51" s="178" t="s">
        <v>489</v>
      </c>
      <c r="E51" s="178" t="s">
        <v>489</v>
      </c>
      <c r="F51" s="178" t="s">
        <v>489</v>
      </c>
      <c r="G51" s="178" t="s">
        <v>489</v>
      </c>
      <c r="H51" s="178" t="s">
        <v>489</v>
      </c>
      <c r="I51" s="82"/>
      <c r="J51" s="82"/>
      <c r="K51" s="82"/>
      <c r="L51" s="82"/>
    </row>
    <row r="52" spans="1:12" ht="71.25" customHeight="1" x14ac:dyDescent="0.25">
      <c r="A52" s="85" t="s">
        <v>196</v>
      </c>
      <c r="B52" s="84" t="s">
        <v>197</v>
      </c>
      <c r="C52" s="178" t="s">
        <v>489</v>
      </c>
      <c r="D52" s="178" t="s">
        <v>489</v>
      </c>
      <c r="E52" s="178" t="s">
        <v>489</v>
      </c>
      <c r="F52" s="178" t="s">
        <v>489</v>
      </c>
      <c r="G52" s="178" t="s">
        <v>489</v>
      </c>
      <c r="H52" s="178" t="s">
        <v>489</v>
      </c>
      <c r="I52" s="82"/>
      <c r="J52" s="82"/>
      <c r="K52" s="82"/>
      <c r="L52" s="82"/>
    </row>
    <row r="53" spans="1:12" ht="48" customHeight="1" x14ac:dyDescent="0.25">
      <c r="A53" s="85" t="s">
        <v>194</v>
      </c>
      <c r="B53" s="148" t="s">
        <v>413</v>
      </c>
      <c r="C53" s="83">
        <v>2022</v>
      </c>
      <c r="D53" s="83">
        <v>2022</v>
      </c>
      <c r="E53" s="83">
        <v>2022</v>
      </c>
      <c r="F53" s="83">
        <v>2022</v>
      </c>
      <c r="G53" s="83">
        <v>2022</v>
      </c>
      <c r="H53" s="83">
        <v>2022</v>
      </c>
      <c r="I53" s="178" t="s">
        <v>489</v>
      </c>
      <c r="J53" s="178" t="s">
        <v>489</v>
      </c>
      <c r="K53" s="82"/>
      <c r="L53" s="82"/>
    </row>
    <row r="54" spans="1:12" ht="46.5" customHeight="1" x14ac:dyDescent="0.25">
      <c r="A54" s="85" t="s">
        <v>414</v>
      </c>
      <c r="B54" s="84" t="s">
        <v>195</v>
      </c>
      <c r="C54" s="178" t="s">
        <v>489</v>
      </c>
      <c r="D54" s="178" t="s">
        <v>489</v>
      </c>
      <c r="E54" s="178" t="s">
        <v>489</v>
      </c>
      <c r="F54" s="178" t="s">
        <v>489</v>
      </c>
      <c r="G54" s="178" t="s">
        <v>489</v>
      </c>
      <c r="H54" s="178" t="s">
        <v>489</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opLeftCell="A34" zoomScale="70" zoomScaleNormal="70" zoomScaleSheetLayoutView="70" workbookViewId="0">
      <selection activeCell="D48" sqref="D48"/>
    </sheetView>
  </sheetViews>
  <sheetFormatPr defaultRowHeight="15.75" x14ac:dyDescent="0.25"/>
  <cols>
    <col min="1" max="1" width="9.140625" style="59"/>
    <col min="2" max="2" width="57.85546875" style="59" customWidth="1"/>
    <col min="3" max="3" width="13" style="211" customWidth="1"/>
    <col min="4" max="4" width="17.85546875" style="211"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38" t="str">
        <f>'1. паспорт местоположение'!$A$5</f>
        <v>Год раскрытия информации: 2021 год</v>
      </c>
      <c r="B4" s="238"/>
      <c r="C4" s="238"/>
      <c r="D4" s="238"/>
      <c r="E4" s="238"/>
      <c r="F4" s="238"/>
      <c r="G4" s="238"/>
      <c r="H4" s="238"/>
      <c r="I4" s="238"/>
      <c r="J4" s="238"/>
      <c r="K4" s="238"/>
      <c r="L4" s="238"/>
      <c r="M4" s="238"/>
    </row>
    <row r="5" spans="1:13" ht="18.75" x14ac:dyDescent="0.3">
      <c r="A5" s="60"/>
      <c r="B5" s="60"/>
      <c r="E5" s="60"/>
      <c r="F5" s="60"/>
      <c r="M5" s="13"/>
    </row>
    <row r="6" spans="1:13" ht="18.75" x14ac:dyDescent="0.25">
      <c r="A6" s="242" t="s">
        <v>10</v>
      </c>
      <c r="B6" s="242"/>
      <c r="C6" s="242"/>
      <c r="D6" s="242"/>
      <c r="E6" s="242"/>
      <c r="F6" s="242"/>
      <c r="G6" s="242"/>
      <c r="H6" s="242"/>
      <c r="I6" s="242"/>
      <c r="J6" s="242"/>
      <c r="K6" s="242"/>
      <c r="L6" s="242"/>
      <c r="M6" s="242"/>
    </row>
    <row r="7" spans="1:13" ht="18.75" x14ac:dyDescent="0.25">
      <c r="A7" s="11"/>
      <c r="B7" s="11"/>
      <c r="C7" s="212"/>
      <c r="D7" s="212"/>
      <c r="E7" s="11"/>
      <c r="F7" s="11"/>
      <c r="G7" s="11"/>
      <c r="H7" s="80"/>
      <c r="I7" s="80"/>
      <c r="J7" s="80"/>
      <c r="K7" s="80"/>
      <c r="L7" s="80"/>
      <c r="M7" s="80"/>
    </row>
    <row r="8" spans="1:13" x14ac:dyDescent="0.25">
      <c r="A8" s="243" t="str">
        <f>'1. паспорт местоположение'!A9:C9</f>
        <v xml:space="preserve">ГУП "Региональные электрические сети "РБ  </v>
      </c>
      <c r="B8" s="243"/>
      <c r="C8" s="243"/>
      <c r="D8" s="243"/>
      <c r="E8" s="243"/>
      <c r="F8" s="243"/>
      <c r="G8" s="243"/>
      <c r="H8" s="243"/>
      <c r="I8" s="243"/>
      <c r="J8" s="243"/>
      <c r="K8" s="243"/>
      <c r="L8" s="243"/>
      <c r="M8" s="243"/>
    </row>
    <row r="9" spans="1:13" ht="18.75" customHeight="1" x14ac:dyDescent="0.25">
      <c r="A9" s="239" t="s">
        <v>9</v>
      </c>
      <c r="B9" s="239"/>
      <c r="C9" s="239"/>
      <c r="D9" s="239"/>
      <c r="E9" s="239"/>
      <c r="F9" s="239"/>
      <c r="G9" s="239"/>
      <c r="H9" s="239"/>
      <c r="I9" s="239"/>
      <c r="J9" s="239"/>
      <c r="K9" s="239"/>
      <c r="L9" s="239"/>
      <c r="M9" s="239"/>
    </row>
    <row r="10" spans="1:13" ht="18.75" x14ac:dyDescent="0.25">
      <c r="A10" s="11"/>
      <c r="B10" s="11"/>
      <c r="C10" s="212"/>
      <c r="D10" s="212"/>
      <c r="E10" s="11"/>
      <c r="F10" s="11"/>
      <c r="G10" s="11"/>
      <c r="H10" s="80"/>
      <c r="I10" s="80"/>
      <c r="J10" s="80"/>
      <c r="K10" s="80"/>
      <c r="L10" s="80"/>
      <c r="M10" s="80"/>
    </row>
    <row r="11" spans="1:13" x14ac:dyDescent="0.25">
      <c r="A11" s="244" t="str">
        <f>'1. паспорт местоположение'!$A$12</f>
        <v>L_20220428</v>
      </c>
      <c r="B11" s="244"/>
      <c r="C11" s="244"/>
      <c r="D11" s="244"/>
      <c r="E11" s="244"/>
      <c r="F11" s="244"/>
      <c r="G11" s="244"/>
      <c r="H11" s="244"/>
      <c r="I11" s="244"/>
      <c r="J11" s="244"/>
      <c r="K11" s="244"/>
      <c r="L11" s="244"/>
      <c r="M11" s="244"/>
    </row>
    <row r="12" spans="1:13" x14ac:dyDescent="0.25">
      <c r="A12" s="239" t="s">
        <v>8</v>
      </c>
      <c r="B12" s="239"/>
      <c r="C12" s="239"/>
      <c r="D12" s="239"/>
      <c r="E12" s="239"/>
      <c r="F12" s="239"/>
      <c r="G12" s="239"/>
      <c r="H12" s="239"/>
      <c r="I12" s="239"/>
      <c r="J12" s="239"/>
      <c r="K12" s="239"/>
      <c r="L12" s="239"/>
      <c r="M12" s="239"/>
    </row>
    <row r="13" spans="1:13" ht="16.5" customHeight="1" x14ac:dyDescent="0.3">
      <c r="A13" s="9"/>
      <c r="B13" s="9"/>
      <c r="C13" s="213"/>
      <c r="D13" s="213"/>
      <c r="E13" s="9"/>
      <c r="F13" s="9"/>
      <c r="G13" s="9"/>
      <c r="H13" s="79"/>
      <c r="I13" s="79"/>
      <c r="J13" s="79"/>
      <c r="K13" s="79"/>
      <c r="L13" s="79"/>
      <c r="M13" s="79"/>
    </row>
    <row r="14" spans="1:13" x14ac:dyDescent="0.25">
      <c r="A14" s="243" t="str">
        <f>'1. паспорт местоположение'!$A$15</f>
        <v>ПИРы на ИП 2023год</v>
      </c>
      <c r="B14" s="243"/>
      <c r="C14" s="243"/>
      <c r="D14" s="243"/>
      <c r="E14" s="243"/>
      <c r="F14" s="243"/>
      <c r="G14" s="243"/>
      <c r="H14" s="243"/>
      <c r="I14" s="243"/>
      <c r="J14" s="243"/>
      <c r="K14" s="243"/>
      <c r="L14" s="243"/>
      <c r="M14" s="243"/>
    </row>
    <row r="15" spans="1:13" ht="15.75" customHeight="1" x14ac:dyDescent="0.25">
      <c r="A15" s="239" t="s">
        <v>7</v>
      </c>
      <c r="B15" s="239"/>
      <c r="C15" s="239"/>
      <c r="D15" s="239"/>
      <c r="E15" s="239"/>
      <c r="F15" s="239"/>
      <c r="G15" s="239"/>
      <c r="H15" s="239"/>
      <c r="I15" s="239"/>
      <c r="J15" s="239"/>
      <c r="K15" s="239"/>
      <c r="L15" s="239"/>
      <c r="M15" s="239"/>
    </row>
    <row r="16" spans="1:13" x14ac:dyDescent="0.25">
      <c r="A16" s="302"/>
      <c r="B16" s="302"/>
      <c r="C16" s="302"/>
      <c r="D16" s="302"/>
      <c r="E16" s="302"/>
      <c r="F16" s="302"/>
      <c r="G16" s="302"/>
      <c r="H16" s="302"/>
      <c r="I16" s="302"/>
      <c r="J16" s="302"/>
      <c r="K16" s="302"/>
      <c r="L16" s="302"/>
      <c r="M16" s="302"/>
    </row>
    <row r="17" spans="1:16" x14ac:dyDescent="0.25">
      <c r="A17" s="60"/>
      <c r="H17" s="60"/>
      <c r="I17" s="60"/>
      <c r="J17" s="60"/>
      <c r="K17" s="60"/>
      <c r="L17" s="60"/>
    </row>
    <row r="18" spans="1:16" x14ac:dyDescent="0.25">
      <c r="A18" s="306" t="s">
        <v>457</v>
      </c>
      <c r="B18" s="306"/>
      <c r="C18" s="306"/>
      <c r="D18" s="306"/>
      <c r="E18" s="306"/>
      <c r="F18" s="306"/>
      <c r="G18" s="306"/>
      <c r="H18" s="306"/>
      <c r="I18" s="306"/>
      <c r="J18" s="306"/>
      <c r="K18" s="306"/>
      <c r="L18" s="306"/>
      <c r="M18" s="306"/>
    </row>
    <row r="19" spans="1:16" x14ac:dyDescent="0.25">
      <c r="A19" s="60"/>
      <c r="B19" s="60"/>
      <c r="E19" s="60"/>
      <c r="F19" s="60"/>
      <c r="H19" s="60"/>
      <c r="I19" s="60"/>
      <c r="J19" s="60"/>
      <c r="K19" s="60"/>
      <c r="L19" s="60"/>
    </row>
    <row r="20" spans="1:16" ht="33" customHeight="1" x14ac:dyDescent="0.25">
      <c r="A20" s="303" t="s">
        <v>193</v>
      </c>
      <c r="B20" s="303" t="s">
        <v>192</v>
      </c>
      <c r="C20" s="301" t="s">
        <v>191</v>
      </c>
      <c r="D20" s="301"/>
      <c r="E20" s="305" t="s">
        <v>190</v>
      </c>
      <c r="F20" s="305"/>
      <c r="G20" s="303" t="s">
        <v>189</v>
      </c>
      <c r="H20" s="311" t="s">
        <v>511</v>
      </c>
      <c r="I20" s="312"/>
      <c r="J20" s="312"/>
      <c r="K20" s="312"/>
      <c r="L20" s="307" t="s">
        <v>188</v>
      </c>
      <c r="M20" s="308"/>
      <c r="N20" s="78"/>
      <c r="O20" s="78"/>
      <c r="P20" s="78"/>
    </row>
    <row r="21" spans="1:16" ht="99.75" customHeight="1" x14ac:dyDescent="0.25">
      <c r="A21" s="304"/>
      <c r="B21" s="304"/>
      <c r="C21" s="301"/>
      <c r="D21" s="301"/>
      <c r="E21" s="305"/>
      <c r="F21" s="305"/>
      <c r="G21" s="304"/>
      <c r="H21" s="286" t="s">
        <v>3</v>
      </c>
      <c r="I21" s="286"/>
      <c r="J21" s="286" t="s">
        <v>187</v>
      </c>
      <c r="K21" s="286"/>
      <c r="L21" s="309"/>
      <c r="M21" s="310"/>
    </row>
    <row r="22" spans="1:16" ht="89.25" customHeight="1" x14ac:dyDescent="0.25">
      <c r="A22" s="293"/>
      <c r="B22" s="293"/>
      <c r="C22" s="214" t="s">
        <v>3</v>
      </c>
      <c r="D22" s="214" t="s">
        <v>183</v>
      </c>
      <c r="E22" s="77" t="s">
        <v>186</v>
      </c>
      <c r="F22" s="77" t="s">
        <v>185</v>
      </c>
      <c r="G22" s="293"/>
      <c r="H22" s="76" t="s">
        <v>439</v>
      </c>
      <c r="I22" s="76" t="s">
        <v>440</v>
      </c>
      <c r="J22" s="76" t="s">
        <v>439</v>
      </c>
      <c r="K22" s="76" t="s">
        <v>440</v>
      </c>
      <c r="L22" s="75" t="s">
        <v>184</v>
      </c>
      <c r="M22" s="75" t="s">
        <v>183</v>
      </c>
    </row>
    <row r="23" spans="1:16" ht="19.5" customHeight="1" x14ac:dyDescent="0.25">
      <c r="A23" s="68">
        <v>1</v>
      </c>
      <c r="B23" s="68">
        <v>2</v>
      </c>
      <c r="C23" s="215">
        <v>3</v>
      </c>
      <c r="D23" s="215">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16">
        <f>C27*1.2</f>
        <v>0.40366000000000002</v>
      </c>
      <c r="D24" s="216">
        <f>D27*1.2</f>
        <v>0.40366000000000002</v>
      </c>
      <c r="E24" s="195">
        <v>0</v>
      </c>
      <c r="F24" s="195">
        <v>0</v>
      </c>
      <c r="G24" s="181">
        <v>0</v>
      </c>
      <c r="H24" s="181">
        <f>C24</f>
        <v>0.40366000000000002</v>
      </c>
      <c r="I24" s="181">
        <v>0</v>
      </c>
      <c r="J24" s="181">
        <f>D24</f>
        <v>0.40366000000000002</v>
      </c>
      <c r="K24" s="181">
        <v>0</v>
      </c>
      <c r="L24" s="181">
        <f>C24</f>
        <v>0.40366000000000002</v>
      </c>
      <c r="M24" s="181">
        <f>D24</f>
        <v>0.40366000000000002</v>
      </c>
    </row>
    <row r="25" spans="1:16" ht="24" customHeight="1" x14ac:dyDescent="0.25">
      <c r="A25" s="70" t="s">
        <v>181</v>
      </c>
      <c r="B25" s="47" t="s">
        <v>180</v>
      </c>
      <c r="C25" s="217">
        <v>0</v>
      </c>
      <c r="D25" s="218">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19">
        <v>0</v>
      </c>
      <c r="D26" s="220">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395</v>
      </c>
      <c r="C27" s="216">
        <f>C30</f>
        <v>0.33638333333333337</v>
      </c>
      <c r="D27" s="216">
        <f>D30</f>
        <v>0.33638333333333337</v>
      </c>
      <c r="E27" s="182">
        <v>0</v>
      </c>
      <c r="F27" s="182">
        <v>0</v>
      </c>
      <c r="G27" s="182">
        <v>0</v>
      </c>
      <c r="H27" s="181">
        <f t="shared" si="0"/>
        <v>0.33638333333333337</v>
      </c>
      <c r="I27" s="181">
        <v>0</v>
      </c>
      <c r="J27" s="181">
        <f t="shared" si="1"/>
        <v>0.33638333333333337</v>
      </c>
      <c r="K27" s="181">
        <v>0</v>
      </c>
      <c r="L27" s="181">
        <f t="shared" si="2"/>
        <v>0.33638333333333337</v>
      </c>
      <c r="M27" s="181">
        <f t="shared" si="3"/>
        <v>0.33638333333333337</v>
      </c>
    </row>
    <row r="28" spans="1:16" x14ac:dyDescent="0.25">
      <c r="A28" s="70" t="s">
        <v>176</v>
      </c>
      <c r="B28" s="47" t="s">
        <v>175</v>
      </c>
      <c r="C28" s="219">
        <v>0</v>
      </c>
      <c r="D28" s="219">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19">
        <v>0</v>
      </c>
      <c r="D29" s="219">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16">
        <f>C34+C33+C32+C31</f>
        <v>0.33638333333333337</v>
      </c>
      <c r="D30" s="216">
        <f>D34+D33+D32+D31</f>
        <v>0.33638333333333337</v>
      </c>
      <c r="E30" s="181">
        <v>0</v>
      </c>
      <c r="F30" s="181">
        <v>0</v>
      </c>
      <c r="G30" s="182">
        <v>0</v>
      </c>
      <c r="H30" s="181">
        <f t="shared" si="0"/>
        <v>0.33638333333333337</v>
      </c>
      <c r="I30" s="181">
        <v>0</v>
      </c>
      <c r="J30" s="181">
        <f t="shared" si="1"/>
        <v>0.33638333333333337</v>
      </c>
      <c r="K30" s="181">
        <v>0</v>
      </c>
      <c r="L30" s="181">
        <f t="shared" si="2"/>
        <v>0.33638333333333337</v>
      </c>
      <c r="M30" s="181">
        <f t="shared" si="3"/>
        <v>0.33638333333333337</v>
      </c>
    </row>
    <row r="31" spans="1:16" x14ac:dyDescent="0.25">
      <c r="A31" s="73" t="s">
        <v>171</v>
      </c>
      <c r="B31" s="47" t="s">
        <v>170</v>
      </c>
      <c r="C31" s="217">
        <v>0</v>
      </c>
      <c r="D31" s="217">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17">
        <v>0</v>
      </c>
      <c r="D32" s="217">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17">
        <f>'1. паспорт местоположение'!C45</f>
        <v>0.33638333333333337</v>
      </c>
      <c r="D33" s="217">
        <f>C33</f>
        <v>0.33638333333333337</v>
      </c>
      <c r="E33" s="181">
        <v>0</v>
      </c>
      <c r="F33" s="181">
        <v>0</v>
      </c>
      <c r="G33" s="182">
        <v>0</v>
      </c>
      <c r="H33" s="181">
        <f t="shared" si="0"/>
        <v>0.33638333333333337</v>
      </c>
      <c r="I33" s="181">
        <v>0</v>
      </c>
      <c r="J33" s="181">
        <f t="shared" si="1"/>
        <v>0.33638333333333337</v>
      </c>
      <c r="K33" s="181">
        <v>0</v>
      </c>
      <c r="L33" s="181">
        <f t="shared" si="2"/>
        <v>0.33638333333333337</v>
      </c>
      <c r="M33" s="181">
        <f t="shared" si="3"/>
        <v>0.33638333333333337</v>
      </c>
    </row>
    <row r="34" spans="1:13" x14ac:dyDescent="0.25">
      <c r="A34" s="73" t="s">
        <v>165</v>
      </c>
      <c r="B34" s="47" t="s">
        <v>164</v>
      </c>
      <c r="C34" s="217">
        <v>0</v>
      </c>
      <c r="D34" s="217">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17">
        <v>0</v>
      </c>
      <c r="D35" s="217">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21">
        <v>0</v>
      </c>
      <c r="D36" s="217">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22">
        <v>0</v>
      </c>
      <c r="D37" s="222">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21">
        <v>0</v>
      </c>
      <c r="D38" s="217">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22">
        <v>0</v>
      </c>
      <c r="D39" s="222">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22">
        <v>0</v>
      </c>
      <c r="D40" s="222">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22">
        <v>0</v>
      </c>
      <c r="D41" s="222">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524</v>
      </c>
      <c r="C42" s="222">
        <v>1</v>
      </c>
      <c r="D42" s="222">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22">
        <v>0</v>
      </c>
      <c r="D43" s="222">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22">
        <v>0</v>
      </c>
      <c r="D44" s="222">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22">
        <v>0</v>
      </c>
      <c r="D45" s="222">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22">
        <v>0</v>
      </c>
      <c r="D46" s="222">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22">
        <v>0</v>
      </c>
      <c r="D47" s="222">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22">
        <v>0</v>
      </c>
      <c r="D48" s="222">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22">
        <v>0</v>
      </c>
      <c r="D49" s="222">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Роспуск</v>
      </c>
      <c r="C50" s="222">
        <f>C42</f>
        <v>1</v>
      </c>
      <c r="D50" s="222">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23">
        <v>0</v>
      </c>
      <c r="D51" s="223">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16">
        <f>C30</f>
        <v>0.33638333333333337</v>
      </c>
      <c r="D52" s="216">
        <f>D30</f>
        <v>0.33638333333333337</v>
      </c>
      <c r="E52" s="182">
        <v>0</v>
      </c>
      <c r="F52" s="182">
        <v>0</v>
      </c>
      <c r="G52" s="182">
        <v>0</v>
      </c>
      <c r="H52" s="181">
        <f t="shared" si="0"/>
        <v>0.33638333333333337</v>
      </c>
      <c r="I52" s="181">
        <v>0</v>
      </c>
      <c r="J52" s="181">
        <f t="shared" si="1"/>
        <v>0.33638333333333337</v>
      </c>
      <c r="K52" s="181">
        <v>0</v>
      </c>
      <c r="L52" s="181">
        <f t="shared" si="2"/>
        <v>0.33638333333333337</v>
      </c>
      <c r="M52" s="181">
        <f t="shared" si="3"/>
        <v>0.33638333333333337</v>
      </c>
    </row>
    <row r="53" spans="1:13" x14ac:dyDescent="0.25">
      <c r="A53" s="70" t="s">
        <v>137</v>
      </c>
      <c r="B53" s="47" t="s">
        <v>131</v>
      </c>
      <c r="C53" s="217">
        <v>0</v>
      </c>
      <c r="D53" s="217">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17">
        <v>0</v>
      </c>
      <c r="D54" s="217">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17">
        <v>0</v>
      </c>
      <c r="D55" s="217">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17">
        <v>0</v>
      </c>
      <c r="D56" s="217">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Роспуск</v>
      </c>
      <c r="C57" s="222">
        <f>C42</f>
        <v>1</v>
      </c>
      <c r="D57" s="222">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17">
        <v>0</v>
      </c>
      <c r="D58" s="217">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17">
        <v>0</v>
      </c>
      <c r="D59" s="217">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17">
        <v>0</v>
      </c>
      <c r="D60" s="217">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17">
        <v>0</v>
      </c>
      <c r="D61" s="217">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17">
        <v>0</v>
      </c>
      <c r="D62" s="217">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17">
        <v>0</v>
      </c>
      <c r="D63" s="217">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Роспуск</v>
      </c>
      <c r="C64" s="221">
        <f>C42</f>
        <v>1</v>
      </c>
      <c r="D64" s="217">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24"/>
      <c r="D65" s="224"/>
      <c r="E65" s="66"/>
      <c r="F65" s="66"/>
      <c r="G65" s="66"/>
      <c r="H65" s="60"/>
      <c r="I65" s="60"/>
      <c r="J65" s="60"/>
      <c r="K65" s="60"/>
      <c r="L65" s="60"/>
    </row>
    <row r="66" spans="1:12" ht="54" customHeight="1" x14ac:dyDescent="0.25">
      <c r="A66" s="60"/>
      <c r="B66" s="299"/>
      <c r="C66" s="299"/>
      <c r="D66" s="299"/>
      <c r="E66" s="299"/>
      <c r="F66" s="299"/>
      <c r="G66" s="299"/>
      <c r="H66" s="64"/>
      <c r="I66" s="64"/>
      <c r="J66" s="64"/>
      <c r="K66" s="64"/>
      <c r="L66" s="64"/>
    </row>
    <row r="67" spans="1:12" x14ac:dyDescent="0.25">
      <c r="A67" s="60"/>
      <c r="B67" s="60"/>
      <c r="E67" s="60"/>
      <c r="F67" s="60"/>
      <c r="H67" s="60"/>
      <c r="I67" s="60"/>
      <c r="J67" s="60"/>
      <c r="K67" s="60"/>
      <c r="L67" s="60"/>
    </row>
    <row r="68" spans="1:12" ht="50.25" customHeight="1" x14ac:dyDescent="0.25">
      <c r="A68" s="60"/>
      <c r="B68" s="300"/>
      <c r="C68" s="300"/>
      <c r="D68" s="300"/>
      <c r="E68" s="300"/>
      <c r="F68" s="300"/>
      <c r="G68" s="300"/>
      <c r="H68" s="60"/>
      <c r="I68" s="60"/>
      <c r="J68" s="60"/>
      <c r="K68" s="60"/>
      <c r="L68" s="60"/>
    </row>
    <row r="69" spans="1:12" x14ac:dyDescent="0.25">
      <c r="A69" s="60"/>
      <c r="B69" s="60"/>
      <c r="E69" s="60"/>
      <c r="F69" s="60"/>
      <c r="H69" s="60"/>
      <c r="I69" s="60"/>
      <c r="J69" s="60"/>
      <c r="K69" s="60"/>
      <c r="L69" s="60"/>
    </row>
    <row r="70" spans="1:12" ht="36.75" customHeight="1" x14ac:dyDescent="0.25">
      <c r="A70" s="60"/>
      <c r="B70" s="299"/>
      <c r="C70" s="299"/>
      <c r="D70" s="299"/>
      <c r="E70" s="299"/>
      <c r="F70" s="299"/>
      <c r="G70" s="299"/>
      <c r="H70" s="60"/>
      <c r="I70" s="60"/>
      <c r="J70" s="60"/>
      <c r="K70" s="60"/>
      <c r="L70" s="60"/>
    </row>
    <row r="71" spans="1:12" x14ac:dyDescent="0.25">
      <c r="A71" s="60"/>
      <c r="B71" s="63"/>
      <c r="C71" s="225"/>
      <c r="D71" s="225"/>
      <c r="E71" s="63"/>
      <c r="F71" s="63"/>
      <c r="H71" s="60"/>
      <c r="I71" s="60"/>
      <c r="J71" s="60"/>
      <c r="K71" s="60"/>
      <c r="L71" s="60"/>
    </row>
    <row r="72" spans="1:12" ht="51" customHeight="1" x14ac:dyDescent="0.25">
      <c r="A72" s="60"/>
      <c r="B72" s="299"/>
      <c r="C72" s="299"/>
      <c r="D72" s="299"/>
      <c r="E72" s="299"/>
      <c r="F72" s="299"/>
      <c r="G72" s="299"/>
      <c r="H72" s="60"/>
      <c r="I72" s="60"/>
      <c r="J72" s="60"/>
      <c r="K72" s="60"/>
      <c r="L72" s="60"/>
    </row>
    <row r="73" spans="1:12" ht="32.25" customHeight="1" x14ac:dyDescent="0.25">
      <c r="A73" s="60"/>
      <c r="B73" s="300"/>
      <c r="C73" s="300"/>
      <c r="D73" s="300"/>
      <c r="E73" s="300"/>
      <c r="F73" s="300"/>
      <c r="G73" s="300"/>
      <c r="H73" s="60"/>
      <c r="I73" s="60"/>
      <c r="J73" s="60"/>
      <c r="K73" s="60"/>
      <c r="L73" s="60"/>
    </row>
    <row r="74" spans="1:12" ht="51.75" customHeight="1" x14ac:dyDescent="0.25">
      <c r="A74" s="60"/>
      <c r="B74" s="299"/>
      <c r="C74" s="299"/>
      <c r="D74" s="299"/>
      <c r="E74" s="299"/>
      <c r="F74" s="299"/>
      <c r="G74" s="299"/>
      <c r="H74" s="60"/>
      <c r="I74" s="60"/>
      <c r="J74" s="60"/>
      <c r="K74" s="60"/>
      <c r="L74" s="60"/>
    </row>
    <row r="75" spans="1:12" ht="21.75" customHeight="1" x14ac:dyDescent="0.25">
      <c r="A75" s="60"/>
      <c r="B75" s="297"/>
      <c r="C75" s="297"/>
      <c r="D75" s="297"/>
      <c r="E75" s="297"/>
      <c r="F75" s="297"/>
      <c r="G75" s="297"/>
      <c r="H75" s="60"/>
      <c r="I75" s="60"/>
      <c r="J75" s="60"/>
      <c r="K75" s="60"/>
      <c r="L75" s="60"/>
    </row>
    <row r="76" spans="1:12" ht="23.25" customHeight="1" x14ac:dyDescent="0.25">
      <c r="A76" s="60"/>
      <c r="B76" s="61"/>
      <c r="C76" s="226"/>
      <c r="D76" s="226"/>
      <c r="E76" s="61"/>
      <c r="F76" s="61"/>
      <c r="H76" s="60"/>
      <c r="I76" s="60"/>
      <c r="J76" s="60"/>
      <c r="K76" s="60"/>
      <c r="L76" s="60"/>
    </row>
    <row r="77" spans="1:12" ht="18.75" customHeight="1" x14ac:dyDescent="0.25">
      <c r="A77" s="60"/>
      <c r="B77" s="298"/>
      <c r="C77" s="298"/>
      <c r="D77" s="298"/>
      <c r="E77" s="298"/>
      <c r="F77" s="298"/>
      <c r="G77" s="298"/>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R30" sqref="R30"/>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38" t="str">
        <f>'1. паспорт местоположение'!$A$5</f>
        <v>Год раскрытия информации: 2021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3"/>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ГУП "Региональные электрические сети "РБ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tr">
        <f>'1. паспорт местоположение'!$A$12</f>
        <v>L_20220428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3" t="str">
        <f>'1. паспорт местоположение'!$A$15</f>
        <v>ПИРы на ИП 2023год</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27" t="s">
        <v>470</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22" customFormat="1" ht="58.5" customHeight="1" x14ac:dyDescent="0.25">
      <c r="A22" s="318" t="s">
        <v>53</v>
      </c>
      <c r="B22" s="329" t="s">
        <v>25</v>
      </c>
      <c r="C22" s="318" t="s">
        <v>52</v>
      </c>
      <c r="D22" s="318" t="s">
        <v>51</v>
      </c>
      <c r="E22" s="332" t="s">
        <v>480</v>
      </c>
      <c r="F22" s="333"/>
      <c r="G22" s="333"/>
      <c r="H22" s="333"/>
      <c r="I22" s="333"/>
      <c r="J22" s="333"/>
      <c r="K22" s="333"/>
      <c r="L22" s="334"/>
      <c r="M22" s="318" t="s">
        <v>50</v>
      </c>
      <c r="N22" s="318" t="s">
        <v>49</v>
      </c>
      <c r="O22" s="318" t="s">
        <v>48</v>
      </c>
      <c r="P22" s="313" t="s">
        <v>265</v>
      </c>
      <c r="Q22" s="313" t="s">
        <v>47</v>
      </c>
      <c r="R22" s="313" t="s">
        <v>46</v>
      </c>
      <c r="S22" s="313" t="s">
        <v>45</v>
      </c>
      <c r="T22" s="313"/>
      <c r="U22" s="335" t="s">
        <v>44</v>
      </c>
      <c r="V22" s="335" t="s">
        <v>43</v>
      </c>
      <c r="W22" s="313" t="s">
        <v>42</v>
      </c>
      <c r="X22" s="313" t="s">
        <v>41</v>
      </c>
      <c r="Y22" s="313" t="s">
        <v>40</v>
      </c>
      <c r="Z22" s="320" t="s">
        <v>39</v>
      </c>
      <c r="AA22" s="313" t="s">
        <v>38</v>
      </c>
      <c r="AB22" s="313" t="s">
        <v>37</v>
      </c>
      <c r="AC22" s="313" t="s">
        <v>36</v>
      </c>
      <c r="AD22" s="313" t="s">
        <v>35</v>
      </c>
      <c r="AE22" s="313" t="s">
        <v>34</v>
      </c>
      <c r="AF22" s="313" t="s">
        <v>33</v>
      </c>
      <c r="AG22" s="313"/>
      <c r="AH22" s="313"/>
      <c r="AI22" s="313"/>
      <c r="AJ22" s="313"/>
      <c r="AK22" s="313"/>
      <c r="AL22" s="313" t="s">
        <v>32</v>
      </c>
      <c r="AM22" s="313"/>
      <c r="AN22" s="313"/>
      <c r="AO22" s="313"/>
      <c r="AP22" s="313" t="s">
        <v>31</v>
      </c>
      <c r="AQ22" s="313"/>
      <c r="AR22" s="313" t="s">
        <v>30</v>
      </c>
      <c r="AS22" s="313" t="s">
        <v>29</v>
      </c>
      <c r="AT22" s="313" t="s">
        <v>28</v>
      </c>
      <c r="AU22" s="313" t="s">
        <v>27</v>
      </c>
      <c r="AV22" s="321" t="s">
        <v>26</v>
      </c>
    </row>
    <row r="23" spans="1:48" s="22" customFormat="1" ht="64.5" customHeight="1" x14ac:dyDescent="0.25">
      <c r="A23" s="328"/>
      <c r="B23" s="330"/>
      <c r="C23" s="328"/>
      <c r="D23" s="328"/>
      <c r="E23" s="323" t="s">
        <v>24</v>
      </c>
      <c r="F23" s="314" t="s">
        <v>131</v>
      </c>
      <c r="G23" s="314" t="s">
        <v>130</v>
      </c>
      <c r="H23" s="314" t="s">
        <v>129</v>
      </c>
      <c r="I23" s="316" t="s">
        <v>392</v>
      </c>
      <c r="J23" s="316" t="s">
        <v>393</v>
      </c>
      <c r="K23" s="316" t="s">
        <v>394</v>
      </c>
      <c r="L23" s="314" t="s">
        <v>504</v>
      </c>
      <c r="M23" s="328"/>
      <c r="N23" s="328"/>
      <c r="O23" s="328"/>
      <c r="P23" s="313"/>
      <c r="Q23" s="313"/>
      <c r="R23" s="313"/>
      <c r="S23" s="325" t="s">
        <v>3</v>
      </c>
      <c r="T23" s="325" t="s">
        <v>12</v>
      </c>
      <c r="U23" s="335"/>
      <c r="V23" s="335"/>
      <c r="W23" s="313"/>
      <c r="X23" s="313"/>
      <c r="Y23" s="313"/>
      <c r="Z23" s="313"/>
      <c r="AA23" s="313"/>
      <c r="AB23" s="313"/>
      <c r="AC23" s="313"/>
      <c r="AD23" s="313"/>
      <c r="AE23" s="313"/>
      <c r="AF23" s="313" t="s">
        <v>23</v>
      </c>
      <c r="AG23" s="313"/>
      <c r="AH23" s="313" t="s">
        <v>22</v>
      </c>
      <c r="AI23" s="313"/>
      <c r="AJ23" s="318" t="s">
        <v>21</v>
      </c>
      <c r="AK23" s="318" t="s">
        <v>20</v>
      </c>
      <c r="AL23" s="318" t="s">
        <v>19</v>
      </c>
      <c r="AM23" s="318" t="s">
        <v>18</v>
      </c>
      <c r="AN23" s="318" t="s">
        <v>17</v>
      </c>
      <c r="AO23" s="318" t="s">
        <v>16</v>
      </c>
      <c r="AP23" s="318" t="s">
        <v>15</v>
      </c>
      <c r="AQ23" s="336" t="s">
        <v>12</v>
      </c>
      <c r="AR23" s="313"/>
      <c r="AS23" s="313"/>
      <c r="AT23" s="313"/>
      <c r="AU23" s="313"/>
      <c r="AV23" s="322"/>
    </row>
    <row r="24" spans="1:48" s="22" customFormat="1" ht="96.75" customHeight="1" x14ac:dyDescent="0.25">
      <c r="A24" s="319"/>
      <c r="B24" s="331"/>
      <c r="C24" s="319"/>
      <c r="D24" s="319"/>
      <c r="E24" s="324"/>
      <c r="F24" s="315"/>
      <c r="G24" s="315"/>
      <c r="H24" s="315"/>
      <c r="I24" s="317"/>
      <c r="J24" s="317"/>
      <c r="K24" s="317"/>
      <c r="L24" s="315"/>
      <c r="M24" s="319"/>
      <c r="N24" s="319"/>
      <c r="O24" s="319"/>
      <c r="P24" s="313"/>
      <c r="Q24" s="313"/>
      <c r="R24" s="313"/>
      <c r="S24" s="326"/>
      <c r="T24" s="326"/>
      <c r="U24" s="335"/>
      <c r="V24" s="335"/>
      <c r="W24" s="313"/>
      <c r="X24" s="313"/>
      <c r="Y24" s="313"/>
      <c r="Z24" s="313"/>
      <c r="AA24" s="313"/>
      <c r="AB24" s="313"/>
      <c r="AC24" s="313"/>
      <c r="AD24" s="313"/>
      <c r="AE24" s="313"/>
      <c r="AF24" s="142" t="s">
        <v>14</v>
      </c>
      <c r="AG24" s="142" t="s">
        <v>13</v>
      </c>
      <c r="AH24" s="143" t="s">
        <v>3</v>
      </c>
      <c r="AI24" s="143" t="s">
        <v>12</v>
      </c>
      <c r="AJ24" s="319"/>
      <c r="AK24" s="319"/>
      <c r="AL24" s="319"/>
      <c r="AM24" s="319"/>
      <c r="AN24" s="319"/>
      <c r="AO24" s="319"/>
      <c r="AP24" s="319"/>
      <c r="AQ24" s="337"/>
      <c r="AR24" s="313"/>
      <c r="AS24" s="313"/>
      <c r="AT24" s="313"/>
      <c r="AU24" s="313"/>
      <c r="AV24" s="32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04" t="s">
        <v>512</v>
      </c>
      <c r="C26" s="205" t="s">
        <v>499</v>
      </c>
      <c r="D26" s="205" t="s">
        <v>513</v>
      </c>
      <c r="E26" s="205" t="s">
        <v>65</v>
      </c>
      <c r="F26" s="205" t="s">
        <v>489</v>
      </c>
      <c r="G26" s="205" t="s">
        <v>489</v>
      </c>
      <c r="H26" s="205" t="s">
        <v>489</v>
      </c>
      <c r="I26" s="205" t="s">
        <v>489</v>
      </c>
      <c r="J26" s="205" t="s">
        <v>489</v>
      </c>
      <c r="K26" s="205" t="s">
        <v>489</v>
      </c>
      <c r="L26" s="205" t="s">
        <v>489</v>
      </c>
      <c r="M26" s="206" t="s">
        <v>524</v>
      </c>
      <c r="N26" s="236" t="str">
        <f>M26</f>
        <v>Роспуск</v>
      </c>
      <c r="O26" s="204" t="s">
        <v>512</v>
      </c>
      <c r="P26" s="205"/>
      <c r="Q26" s="205" t="s">
        <v>505</v>
      </c>
      <c r="R26" s="237">
        <f>'1. паспорт местоположение'!C45</f>
        <v>0.33638333333333337</v>
      </c>
      <c r="S26" s="237">
        <f>R26</f>
        <v>0.33638333333333337</v>
      </c>
      <c r="T26" s="237">
        <f>R26</f>
        <v>0.33638333333333337</v>
      </c>
      <c r="U26" s="205" t="s">
        <v>489</v>
      </c>
      <c r="V26" s="205" t="s">
        <v>489</v>
      </c>
      <c r="W26" s="205" t="s">
        <v>489</v>
      </c>
      <c r="X26" s="205" t="s">
        <v>489</v>
      </c>
      <c r="Y26" s="205" t="s">
        <v>489</v>
      </c>
      <c r="Z26" s="205" t="s">
        <v>489</v>
      </c>
      <c r="AA26" s="205" t="s">
        <v>489</v>
      </c>
      <c r="AB26" s="205" t="s">
        <v>489</v>
      </c>
      <c r="AC26" s="205" t="s">
        <v>489</v>
      </c>
      <c r="AD26" s="205" t="s">
        <v>489</v>
      </c>
      <c r="AE26" s="205" t="s">
        <v>489</v>
      </c>
      <c r="AF26" s="205" t="s">
        <v>489</v>
      </c>
      <c r="AG26" s="208" t="s">
        <v>503</v>
      </c>
      <c r="AH26" s="205" t="s">
        <v>489</v>
      </c>
      <c r="AI26" s="19" t="s">
        <v>489</v>
      </c>
      <c r="AJ26" s="19" t="s">
        <v>489</v>
      </c>
      <c r="AK26" s="19" t="s">
        <v>489</v>
      </c>
      <c r="AL26" s="19" t="s">
        <v>489</v>
      </c>
      <c r="AM26" s="19" t="s">
        <v>489</v>
      </c>
      <c r="AN26" s="19" t="s">
        <v>489</v>
      </c>
      <c r="AO26" s="19" t="s">
        <v>489</v>
      </c>
      <c r="AP26" s="19" t="s">
        <v>489</v>
      </c>
      <c r="AQ26" s="19" t="s">
        <v>489</v>
      </c>
      <c r="AR26" s="19" t="s">
        <v>489</v>
      </c>
      <c r="AS26" s="19" t="s">
        <v>489</v>
      </c>
      <c r="AT26" s="19" t="s">
        <v>489</v>
      </c>
      <c r="AU26" s="19" t="s">
        <v>489</v>
      </c>
      <c r="AV26" s="19" t="s">
        <v>489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70" zoomScaleNormal="90" zoomScaleSheetLayoutView="70" workbookViewId="0">
      <selection activeCell="B67" sqref="B6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69</v>
      </c>
    </row>
    <row r="2" spans="1:8" ht="18.75" x14ac:dyDescent="0.3">
      <c r="B2" s="13" t="s">
        <v>11</v>
      </c>
    </row>
    <row r="3" spans="1:8" ht="18.75" x14ac:dyDescent="0.3">
      <c r="B3" s="13" t="s">
        <v>486</v>
      </c>
    </row>
    <row r="4" spans="1:8" x14ac:dyDescent="0.25">
      <c r="B4" s="43"/>
    </row>
    <row r="5" spans="1:8" ht="18.75" x14ac:dyDescent="0.3">
      <c r="A5" s="343" t="str">
        <f>'1. паспорт местоположение'!$A$5</f>
        <v>Год раскрытия информации: 2021 год</v>
      </c>
      <c r="B5" s="343"/>
      <c r="C5" s="81"/>
      <c r="D5" s="81"/>
      <c r="E5" s="81"/>
      <c r="F5" s="81"/>
      <c r="G5" s="81"/>
      <c r="H5" s="81"/>
    </row>
    <row r="6" spans="1:8" ht="18.75" x14ac:dyDescent="0.3">
      <c r="A6" s="147"/>
      <c r="B6" s="147"/>
      <c r="C6" s="147"/>
      <c r="D6" s="147"/>
      <c r="E6" s="147"/>
      <c r="F6" s="147"/>
      <c r="G6" s="147"/>
      <c r="H6" s="147"/>
    </row>
    <row r="7" spans="1:8" ht="18.75" x14ac:dyDescent="0.25">
      <c r="A7" s="242" t="s">
        <v>10</v>
      </c>
      <c r="B7" s="242"/>
      <c r="C7" s="146"/>
      <c r="D7" s="146"/>
      <c r="E7" s="146"/>
      <c r="F7" s="146"/>
      <c r="G7" s="146"/>
      <c r="H7" s="146"/>
    </row>
    <row r="8" spans="1:8" ht="18.75" x14ac:dyDescent="0.25">
      <c r="A8" s="146"/>
      <c r="B8" s="146"/>
      <c r="C8" s="146"/>
      <c r="D8" s="146"/>
      <c r="E8" s="146"/>
      <c r="F8" s="146"/>
      <c r="G8" s="146"/>
      <c r="H8" s="146"/>
    </row>
    <row r="9" spans="1:8" x14ac:dyDescent="0.25">
      <c r="A9" s="243" t="str">
        <f>'1. паспорт местоположение'!A9:C9</f>
        <v xml:space="preserve">ГУП "Региональные электрические сети "РБ  </v>
      </c>
      <c r="B9" s="243"/>
      <c r="C9" s="144"/>
      <c r="D9" s="144"/>
      <c r="E9" s="144"/>
      <c r="F9" s="144"/>
      <c r="G9" s="144"/>
      <c r="H9" s="144"/>
    </row>
    <row r="10" spans="1:8" x14ac:dyDescent="0.25">
      <c r="A10" s="239" t="s">
        <v>9</v>
      </c>
      <c r="B10" s="239"/>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44" t="str">
        <f>'1. паспорт местоположение'!$A$12</f>
        <v>L_20220428</v>
      </c>
      <c r="B12" s="244"/>
      <c r="C12" s="144"/>
      <c r="D12" s="144"/>
      <c r="E12" s="144"/>
      <c r="F12" s="144"/>
      <c r="G12" s="144"/>
      <c r="H12" s="144"/>
    </row>
    <row r="13" spans="1:8" x14ac:dyDescent="0.25">
      <c r="A13" s="239" t="s">
        <v>8</v>
      </c>
      <c r="B13" s="239"/>
      <c r="C13" s="145"/>
      <c r="D13" s="145"/>
      <c r="E13" s="145"/>
      <c r="F13" s="145"/>
      <c r="G13" s="145"/>
      <c r="H13" s="145"/>
    </row>
    <row r="14" spans="1:8" ht="18.75" x14ac:dyDescent="0.25">
      <c r="A14" s="9"/>
      <c r="B14" s="9"/>
      <c r="C14" s="9"/>
      <c r="D14" s="9"/>
      <c r="E14" s="9"/>
      <c r="F14" s="9"/>
      <c r="G14" s="9"/>
      <c r="H14" s="9"/>
    </row>
    <row r="15" spans="1:8" x14ac:dyDescent="0.25">
      <c r="A15" s="243" t="str">
        <f>'1. паспорт местоположение'!$A$15</f>
        <v>ПИРы на ИП 2023год</v>
      </c>
      <c r="B15" s="243"/>
      <c r="C15" s="144"/>
      <c r="D15" s="144"/>
      <c r="E15" s="144"/>
      <c r="F15" s="144"/>
      <c r="G15" s="144"/>
      <c r="H15" s="144"/>
    </row>
    <row r="16" spans="1:8" x14ac:dyDescent="0.25">
      <c r="A16" s="239" t="s">
        <v>7</v>
      </c>
      <c r="B16" s="239"/>
      <c r="C16" s="145"/>
      <c r="D16" s="145"/>
      <c r="E16" s="145"/>
      <c r="F16" s="145"/>
      <c r="G16" s="145"/>
      <c r="H16" s="145"/>
    </row>
    <row r="17" spans="1:2" x14ac:dyDescent="0.25">
      <c r="B17" s="118"/>
    </row>
    <row r="18" spans="1:2" ht="33.75" customHeight="1" x14ac:dyDescent="0.25">
      <c r="A18" s="341" t="s">
        <v>471</v>
      </c>
      <c r="B18" s="342"/>
    </row>
    <row r="19" spans="1:2" x14ac:dyDescent="0.25">
      <c r="B19" s="43"/>
    </row>
    <row r="20" spans="1:2" ht="16.5" thickBot="1" x14ac:dyDescent="0.3">
      <c r="B20" s="119"/>
    </row>
    <row r="21" spans="1:2" ht="16.5" thickBot="1" x14ac:dyDescent="0.3">
      <c r="A21" s="120" t="s">
        <v>342</v>
      </c>
      <c r="B21" s="121" t="str">
        <f>A15</f>
        <v>ПИРы на ИП 2023год</v>
      </c>
    </row>
    <row r="22" spans="1:2" ht="16.5" thickBot="1" x14ac:dyDescent="0.3">
      <c r="A22" s="120" t="s">
        <v>343</v>
      </c>
      <c r="B22" s="228" t="s">
        <v>500</v>
      </c>
    </row>
    <row r="23" spans="1:2" ht="16.5" thickBot="1" x14ac:dyDescent="0.3">
      <c r="A23" s="120" t="s">
        <v>310</v>
      </c>
      <c r="B23" s="196" t="s">
        <v>525</v>
      </c>
    </row>
    <row r="24" spans="1:2" ht="16.5" thickBot="1" x14ac:dyDescent="0.3">
      <c r="A24" s="120" t="s">
        <v>344</v>
      </c>
      <c r="B24" s="122"/>
    </row>
    <row r="25" spans="1:2" ht="16.5" thickBot="1" x14ac:dyDescent="0.3">
      <c r="A25" s="123" t="s">
        <v>345</v>
      </c>
      <c r="B25" s="180">
        <v>2022</v>
      </c>
    </row>
    <row r="26" spans="1:2" ht="16.5" thickBot="1" x14ac:dyDescent="0.3">
      <c r="A26" s="124" t="s">
        <v>346</v>
      </c>
      <c r="B26" s="199" t="s">
        <v>502</v>
      </c>
    </row>
    <row r="27" spans="1:2" ht="16.5" thickBot="1" x14ac:dyDescent="0.3">
      <c r="A27" s="130" t="s">
        <v>490</v>
      </c>
      <c r="B27" s="209">
        <f>'1. паспорт местоположение'!C45*1.2</f>
        <v>0.40366000000000002</v>
      </c>
    </row>
    <row r="28" spans="1:2" ht="16.5" thickBot="1" x14ac:dyDescent="0.3">
      <c r="A28" s="126" t="s">
        <v>347</v>
      </c>
      <c r="B28" s="179" t="s">
        <v>493</v>
      </c>
    </row>
    <row r="29" spans="1:2" ht="29.25" thickBot="1" x14ac:dyDescent="0.3">
      <c r="A29" s="131" t="s">
        <v>348</v>
      </c>
      <c r="B29" s="179" t="s">
        <v>489</v>
      </c>
    </row>
    <row r="30" spans="1:2" ht="29.25" thickBot="1" x14ac:dyDescent="0.3">
      <c r="A30" s="131" t="s">
        <v>349</v>
      </c>
      <c r="B30" s="179" t="s">
        <v>489</v>
      </c>
    </row>
    <row r="31" spans="1:2" ht="16.5" thickBot="1" x14ac:dyDescent="0.3">
      <c r="A31" s="126" t="s">
        <v>350</v>
      </c>
      <c r="B31" s="179" t="s">
        <v>489</v>
      </c>
    </row>
    <row r="32" spans="1:2" ht="29.25" thickBot="1" x14ac:dyDescent="0.3">
      <c r="A32" s="131" t="s">
        <v>351</v>
      </c>
      <c r="B32" s="179" t="s">
        <v>489</v>
      </c>
    </row>
    <row r="33" spans="1:2" ht="16.5" thickBot="1" x14ac:dyDescent="0.3">
      <c r="A33" s="126" t="s">
        <v>352</v>
      </c>
      <c r="B33" s="179" t="s">
        <v>489</v>
      </c>
    </row>
    <row r="34" spans="1:2" ht="16.5" thickBot="1" x14ac:dyDescent="0.3">
      <c r="A34" s="126" t="s">
        <v>353</v>
      </c>
      <c r="B34" s="179" t="s">
        <v>489</v>
      </c>
    </row>
    <row r="35" spans="1:2" ht="16.5" thickBot="1" x14ac:dyDescent="0.3">
      <c r="A35" s="126" t="s">
        <v>354</v>
      </c>
      <c r="B35" s="179" t="s">
        <v>489</v>
      </c>
    </row>
    <row r="36" spans="1:2" ht="16.5" thickBot="1" x14ac:dyDescent="0.3">
      <c r="A36" s="126" t="s">
        <v>355</v>
      </c>
      <c r="B36" s="179" t="s">
        <v>489</v>
      </c>
    </row>
    <row r="37" spans="1:2" ht="29.25" thickBot="1" x14ac:dyDescent="0.3">
      <c r="A37" s="131" t="s">
        <v>356</v>
      </c>
      <c r="B37" s="179" t="s">
        <v>489</v>
      </c>
    </row>
    <row r="38" spans="1:2" ht="16.5" thickBot="1" x14ac:dyDescent="0.3">
      <c r="A38" s="126" t="s">
        <v>352</v>
      </c>
      <c r="B38" s="179" t="s">
        <v>489</v>
      </c>
    </row>
    <row r="39" spans="1:2" ht="16.5" thickBot="1" x14ac:dyDescent="0.3">
      <c r="A39" s="126" t="s">
        <v>353</v>
      </c>
      <c r="B39" s="179" t="s">
        <v>489</v>
      </c>
    </row>
    <row r="40" spans="1:2" ht="16.5" thickBot="1" x14ac:dyDescent="0.3">
      <c r="A40" s="126" t="s">
        <v>354</v>
      </c>
      <c r="B40" s="179" t="s">
        <v>489</v>
      </c>
    </row>
    <row r="41" spans="1:2" ht="16.5" thickBot="1" x14ac:dyDescent="0.3">
      <c r="A41" s="126" t="s">
        <v>355</v>
      </c>
      <c r="B41" s="179" t="s">
        <v>489</v>
      </c>
    </row>
    <row r="42" spans="1:2" ht="29.25" thickBot="1" x14ac:dyDescent="0.3">
      <c r="A42" s="131" t="s">
        <v>357</v>
      </c>
      <c r="B42" s="179" t="s">
        <v>489</v>
      </c>
    </row>
    <row r="43" spans="1:2" ht="16.5" thickBot="1" x14ac:dyDescent="0.3">
      <c r="A43" s="126" t="s">
        <v>352</v>
      </c>
      <c r="B43" s="179" t="s">
        <v>489</v>
      </c>
    </row>
    <row r="44" spans="1:2" ht="16.5" thickBot="1" x14ac:dyDescent="0.3">
      <c r="A44" s="126" t="s">
        <v>353</v>
      </c>
      <c r="B44" s="179" t="s">
        <v>489</v>
      </c>
    </row>
    <row r="45" spans="1:2" ht="16.5" thickBot="1" x14ac:dyDescent="0.3">
      <c r="A45" s="126" t="s">
        <v>354</v>
      </c>
      <c r="B45" s="179" t="s">
        <v>489</v>
      </c>
    </row>
    <row r="46" spans="1:2" ht="16.5" thickBot="1" x14ac:dyDescent="0.3">
      <c r="A46" s="126" t="s">
        <v>355</v>
      </c>
      <c r="B46" s="179" t="s">
        <v>489</v>
      </c>
    </row>
    <row r="47" spans="1:2" ht="29.25" thickBot="1" x14ac:dyDescent="0.3">
      <c r="A47" s="125" t="s">
        <v>358</v>
      </c>
      <c r="B47" s="179" t="s">
        <v>489</v>
      </c>
    </row>
    <row r="48" spans="1:2" ht="16.5" thickBot="1" x14ac:dyDescent="0.3">
      <c r="A48" s="127" t="s">
        <v>350</v>
      </c>
      <c r="B48" s="179" t="s">
        <v>489</v>
      </c>
    </row>
    <row r="49" spans="1:2" ht="16.5" thickBot="1" x14ac:dyDescent="0.3">
      <c r="A49" s="127" t="s">
        <v>359</v>
      </c>
      <c r="B49" s="179" t="s">
        <v>489</v>
      </c>
    </row>
    <row r="50" spans="1:2" ht="16.5" thickBot="1" x14ac:dyDescent="0.3">
      <c r="A50" s="127" t="s">
        <v>360</v>
      </c>
      <c r="B50" s="179" t="s">
        <v>489</v>
      </c>
    </row>
    <row r="51" spans="1:2" ht="16.5" thickBot="1" x14ac:dyDescent="0.3">
      <c r="A51" s="127" t="s">
        <v>361</v>
      </c>
      <c r="B51" s="179" t="s">
        <v>489</v>
      </c>
    </row>
    <row r="52" spans="1:2" ht="16.5" thickBot="1" x14ac:dyDescent="0.3">
      <c r="A52" s="123" t="s">
        <v>362</v>
      </c>
      <c r="B52" s="179" t="s">
        <v>489</v>
      </c>
    </row>
    <row r="53" spans="1:2" ht="16.5" thickBot="1" x14ac:dyDescent="0.3">
      <c r="A53" s="123" t="s">
        <v>363</v>
      </c>
      <c r="B53" s="179" t="s">
        <v>489</v>
      </c>
    </row>
    <row r="54" spans="1:2" ht="16.5" thickBot="1" x14ac:dyDescent="0.3">
      <c r="A54" s="123" t="s">
        <v>364</v>
      </c>
      <c r="B54" s="179" t="s">
        <v>489</v>
      </c>
    </row>
    <row r="55" spans="1:2" ht="16.5" thickBot="1" x14ac:dyDescent="0.3">
      <c r="A55" s="124" t="s">
        <v>365</v>
      </c>
      <c r="B55" s="179" t="s">
        <v>489</v>
      </c>
    </row>
    <row r="56" spans="1:2" x14ac:dyDescent="0.25">
      <c r="A56" s="125" t="s">
        <v>366</v>
      </c>
      <c r="B56" s="338" t="s">
        <v>514</v>
      </c>
    </row>
    <row r="57" spans="1:2" x14ac:dyDescent="0.25">
      <c r="A57" s="128" t="s">
        <v>367</v>
      </c>
      <c r="B57" s="339"/>
    </row>
    <row r="58" spans="1:2" x14ac:dyDescent="0.25">
      <c r="A58" s="128" t="s">
        <v>368</v>
      </c>
      <c r="B58" s="339"/>
    </row>
    <row r="59" spans="1:2" x14ac:dyDescent="0.25">
      <c r="A59" s="128" t="s">
        <v>369</v>
      </c>
      <c r="B59" s="339"/>
    </row>
    <row r="60" spans="1:2" x14ac:dyDescent="0.25">
      <c r="A60" s="128" t="s">
        <v>370</v>
      </c>
      <c r="B60" s="339"/>
    </row>
    <row r="61" spans="1:2" ht="16.5" thickBot="1" x14ac:dyDescent="0.3">
      <c r="A61" s="129" t="s">
        <v>371</v>
      </c>
      <c r="B61" s="340"/>
    </row>
    <row r="62" spans="1:2" ht="30.75" thickBot="1" x14ac:dyDescent="0.3">
      <c r="A62" s="127" t="s">
        <v>372</v>
      </c>
      <c r="B62" s="179" t="s">
        <v>489</v>
      </c>
    </row>
    <row r="63" spans="1:2" ht="29.25" thickBot="1" x14ac:dyDescent="0.3">
      <c r="A63" s="123" t="s">
        <v>373</v>
      </c>
      <c r="B63" s="179" t="s">
        <v>489</v>
      </c>
    </row>
    <row r="64" spans="1:2" ht="16.5" thickBot="1" x14ac:dyDescent="0.3">
      <c r="A64" s="127" t="s">
        <v>350</v>
      </c>
      <c r="B64" s="179" t="s">
        <v>489</v>
      </c>
    </row>
    <row r="65" spans="1:2" ht="16.5" thickBot="1" x14ac:dyDescent="0.3">
      <c r="A65" s="127" t="s">
        <v>374</v>
      </c>
      <c r="B65" s="179" t="s">
        <v>489</v>
      </c>
    </row>
    <row r="66" spans="1:2" ht="16.5" thickBot="1" x14ac:dyDescent="0.3">
      <c r="A66" s="127" t="s">
        <v>375</v>
      </c>
      <c r="B66" s="179" t="s">
        <v>489</v>
      </c>
    </row>
    <row r="67" spans="1:2" ht="16.5" thickBot="1" x14ac:dyDescent="0.3">
      <c r="A67" s="133" t="s">
        <v>376</v>
      </c>
      <c r="B67" s="198" t="s">
        <v>528</v>
      </c>
    </row>
    <row r="68" spans="1:2" ht="16.5" thickBot="1" x14ac:dyDescent="0.3">
      <c r="A68" s="123" t="s">
        <v>377</v>
      </c>
      <c r="B68" s="179" t="s">
        <v>489</v>
      </c>
    </row>
    <row r="69" spans="1:2" ht="16.5" thickBot="1" x14ac:dyDescent="0.3">
      <c r="A69" s="128" t="s">
        <v>378</v>
      </c>
      <c r="B69" s="179" t="s">
        <v>489</v>
      </c>
    </row>
    <row r="70" spans="1:2" ht="16.5" thickBot="1" x14ac:dyDescent="0.3">
      <c r="A70" s="128" t="s">
        <v>379</v>
      </c>
      <c r="B70" s="179" t="s">
        <v>489</v>
      </c>
    </row>
    <row r="71" spans="1:2" ht="16.5" thickBot="1" x14ac:dyDescent="0.3">
      <c r="A71" s="128" t="s">
        <v>380</v>
      </c>
      <c r="B71" s="179" t="s">
        <v>489</v>
      </c>
    </row>
    <row r="72" spans="1:2" ht="29.25" thickBot="1" x14ac:dyDescent="0.3">
      <c r="A72" s="134" t="s">
        <v>381</v>
      </c>
      <c r="B72" s="132" t="s">
        <v>501</v>
      </c>
    </row>
    <row r="73" spans="1:2" ht="28.5" x14ac:dyDescent="0.25">
      <c r="A73" s="125" t="s">
        <v>382</v>
      </c>
      <c r="B73" s="338" t="s">
        <v>383</v>
      </c>
    </row>
    <row r="74" spans="1:2" x14ac:dyDescent="0.25">
      <c r="A74" s="128" t="s">
        <v>384</v>
      </c>
      <c r="B74" s="339"/>
    </row>
    <row r="75" spans="1:2" x14ac:dyDescent="0.25">
      <c r="A75" s="128" t="s">
        <v>385</v>
      </c>
      <c r="B75" s="339"/>
    </row>
    <row r="76" spans="1:2" x14ac:dyDescent="0.25">
      <c r="A76" s="128" t="s">
        <v>386</v>
      </c>
      <c r="B76" s="339"/>
    </row>
    <row r="77" spans="1:2" x14ac:dyDescent="0.25">
      <c r="A77" s="128" t="s">
        <v>387</v>
      </c>
      <c r="B77" s="339"/>
    </row>
    <row r="78" spans="1:2" ht="16.5" thickBot="1" x14ac:dyDescent="0.3">
      <c r="A78" s="135" t="s">
        <v>388</v>
      </c>
      <c r="B78" s="340"/>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2022-09-16T14:31:24Z</dcterms:modified>
</cp:coreProperties>
</file>